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5435\AppData\Local\Microsoft\Windows\INetCache\Content.Outlook\NNYGQWGH\"/>
    </mc:Choice>
  </mc:AlternateContent>
  <xr:revisionPtr revIDLastSave="0" documentId="13_ncr:1_{FF88648D-65C3-49CF-94A9-A2DB7B6C12D9}" xr6:coauthVersionLast="47" xr6:coauthVersionMax="47" xr10:uidLastSave="{00000000-0000-0000-0000-000000000000}"/>
  <bookViews>
    <workbookView xWindow="-28920" yWindow="-120" windowWidth="29040" windowHeight="176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32" r:id="rId6"/>
    <sheet name="All.6" sheetId="31" r:id="rId7"/>
    <sheet name="All.7" sheetId="25" r:id="rId8"/>
    <sheet name="All.8" sheetId="30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All.5!$A$1:$G$77</definedName>
    <definedName name="_xlnm.Print_Area" localSheetId="6">All.6!$A$1:$H$72</definedName>
    <definedName name="_xlnm.Print_Area" localSheetId="7">All.7!$A$1:$I$65</definedName>
    <definedName name="_xlnm.Print_Area" localSheetId="8">All.8!$A$1:$F$64</definedName>
    <definedName name="_xlnm.Print_Area" localSheetId="0">Index!$A$1:$F$30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1" l="1"/>
</calcChain>
</file>

<file path=xl/sharedStrings.xml><?xml version="1.0" encoding="utf-8"?>
<sst xmlns="http://schemas.openxmlformats.org/spreadsheetml/2006/main" count="381" uniqueCount="227">
  <si>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</si>
  <si>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</si>
  <si>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</si>
  <si>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</si>
  <si>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</si>
  <si>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</si>
  <si>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</si>
  <si>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</si>
  <si>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</si>
  <si>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</si>
  <si>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</si>
  <si>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</si>
  <si>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</si>
  <si>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</si>
  <si>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</si>
  <si>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</si>
  <si>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</si>
  <si>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</si>
  <si>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</si>
  <si>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</si>
  <si>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</si>
  <si>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</si>
  <si>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</si>
  <si>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</si>
  <si>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</si>
  <si>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</si>
  <si>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</si>
  <si>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</si>
  <si>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</si>
  <si>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</si>
  <si>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Rettifiche di valore su immobilizzazioni materiali e immateriali</t>
  </si>
  <si>
    <t>Risultato della gestione operativa</t>
  </si>
  <si>
    <t>Risultato al lordo delle imposte</t>
  </si>
  <si>
    <t>Imposte sul reddito dell'operatività corrente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</si>
  <si>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</si>
  <si>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</si>
  <si>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</si>
  <si>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</si>
  <si>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</si>
  <si>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</si>
  <si>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</si>
  <si>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</si>
  <si>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</si>
  <si>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</si>
  <si>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</si>
  <si>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</si>
  <si>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</si>
  <si>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</si>
  <si>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</si>
  <si>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</si>
  <si>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</si>
  <si>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</si>
  <si>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</si>
  <si>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</si>
  <si>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</si>
  <si>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</si>
  <si>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</si>
  <si>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</si>
  <si>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</si>
  <si>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</si>
  <si>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</si>
  <si>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</si>
  <si>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</si>
  <si>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</si>
  <si>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</si>
  <si>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</si>
  <si>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</si>
  <si>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</si>
  <si>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</si>
  <si>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</si>
  <si>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</si>
  <si>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</si>
  <si>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</si>
  <si>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</si>
  <si>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</si>
  <si>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</si>
  <si>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</si>
  <si>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</si>
  <si>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</si>
  <si>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</si>
  <si>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</si>
  <si>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</si>
  <si>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</si>
  <si>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</si>
  <si>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</si>
  <si>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</si>
  <si>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</si>
  <si>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</si>
  <si>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</si>
  <si>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</si>
  <si>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</si>
  <si>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</si>
  <si>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</si>
  <si>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</si>
  <si>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</si>
  <si>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</si>
  <si>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</si>
  <si>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</si>
  <si>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</si>
  <si>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</si>
  <si>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</si>
  <si>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</si>
  <si>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</si>
  <si>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</si>
  <si>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</si>
  <si>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</si>
  <si>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</si>
  <si>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</si>
  <si>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</si>
  <si>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</si>
  <si>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</si>
  <si>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</si>
  <si>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</si>
  <si>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</si>
  <si>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</si>
  <si>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</si>
  <si>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</si>
  <si>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</si>
  <si>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</si>
  <si>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</si>
  <si>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</si>
  <si>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</si>
  <si>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</si>
  <si>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</si>
  <si>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</si>
  <si>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</si>
  <si>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</si>
  <si>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</si>
  <si>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</si>
  <si>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</si>
  <si>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</si>
  <si>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</si>
  <si>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</si>
  <si>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</si>
  <si>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</si>
  <si>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</si>
  <si>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</si>
  <si>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</si>
  <si>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</si>
  <si>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</si>
  <si>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</si>
  <si>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</si>
  <si>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</si>
  <si>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</si>
  <si>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</si>
  <si>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</si>
  <si>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</si>
  <si>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</si>
  <si>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</si>
  <si>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</si>
  <si>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</si>
  <si>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</si>
  <si>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</si>
  <si>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</si>
  <si>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</si>
  <si>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</si>
  <si>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</si>
  <si>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</si>
  <si>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</si>
  <si>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</si>
  <si>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</si>
  <si>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</si>
  <si>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</si>
  <si>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</si>
  <si>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</si>
  <si>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</si>
  <si>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</si>
  <si>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</si>
  <si>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</si>
  <si>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</si>
  <si>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</si>
  <si>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</si>
  <si>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</si>
  <si>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</si>
  <si>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</si>
  <si>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Q3 - 2025</t>
  </si>
  <si>
    <t>Q2 - 2025</t>
  </si>
  <si>
    <t>Q1 - 2025</t>
  </si>
  <si>
    <t>Q4 - 2024</t>
  </si>
  <si>
    <t>Q3 - 2024</t>
  </si>
  <si>
    <t>(2.88%)</t>
  </si>
  <si>
    <t>(1.12%)</t>
  </si>
  <si>
    <t>(0.92%)</t>
  </si>
  <si>
    <t>(0.16%)</t>
  </si>
  <si>
    <t>(1.79%)</t>
  </si>
  <si>
    <t>(0.82%)</t>
  </si>
  <si>
    <t>(0.17%)</t>
  </si>
  <si>
    <t>(0.14%)</t>
  </si>
  <si>
    <t>(97.12%)</t>
  </si>
  <si>
    <t>(98.88%)</t>
  </si>
  <si>
    <t>(100%)</t>
  </si>
  <si>
    <t>(2.93%)</t>
  </si>
  <si>
    <t>(1.14%)</t>
  </si>
  <si>
    <t>(0.84%)</t>
  </si>
  <si>
    <t>(0.13%)</t>
  </si>
  <si>
    <t>(1.8%)</t>
  </si>
  <si>
    <t>(0.77%)</t>
  </si>
  <si>
    <t>(0.29%)</t>
  </si>
  <si>
    <t>(0.24%)</t>
  </si>
  <si>
    <t>(97.07%)</t>
  </si>
  <si>
    <t>(98.86%)</t>
  </si>
  <si>
    <t>-</t>
  </si>
  <si>
    <t>EVOLUZIONE TRIMESTRALE DEL CONTO ECONOMICO CONSOLIDATO RICLASSIFICATO</t>
  </si>
  <si>
    <t>Risultato dell'attività finanziaria [a]</t>
  </si>
  <si>
    <t>Rettifiche di valore nette [c]</t>
  </si>
  <si>
    <t>Spese per il personale [d]</t>
  </si>
  <si>
    <t>Altre spese amministrative [e]</t>
  </si>
  <si>
    <t>Accantonamenti netti ai fondi per rischi e oneri [f]</t>
  </si>
  <si>
    <t>Oneri per la stabilizzazione del Sistema bancario [e]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</si>
  <si>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</si>
  <si>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[a], [b], [c], [d], [e], [f] e [g] I dati sono esposti in coerenza con le riclassifiche esposte nel prospetto di sintesi di conto economico consolidato riclassificato.</t>
  </si>
  <si>
    <t>n.s.</t>
  </si>
  <si>
    <t>Risultato delle altra attività e passività finanziarie valutate al FVTPL [b]</t>
  </si>
  <si>
    <t xml:space="preserve">   di cui FINANZIAMENTI</t>
  </si>
  <si>
    <t xml:space="preserve">   di cui ALTRO</t>
  </si>
  <si>
    <t>Altri oneri/ proventi di gestione [d]</t>
  </si>
  <si>
    <t>Utili (perdite) delle partecipazioni e su altri investimenti  [g]</t>
  </si>
  <si>
    <t xml:space="preserve">Risultato netto   </t>
  </si>
  <si>
    <t>Note:</t>
  </si>
  <si>
    <r>
      <rPr>
        <sz val="8"/>
        <rFont val="Palatino Linotype"/>
        <family val="1"/>
      </rPr>
      <t>[a]</t>
    </r>
    <r>
      <rPr>
        <sz val="10"/>
        <rFont val="Palatino Linotype"/>
        <family val="1"/>
      </rPr>
      <t xml:space="preserve"> Il risultato dell'attività finanziaria è costituito dalla somma delle voci 80 - 90 - 100 del conto economico al netto delle perdite da cessione per 0,883 milioni di euro.</t>
    </r>
  </si>
  <si>
    <r>
      <rPr>
        <sz val="8"/>
        <rFont val="Palatino Linotype"/>
        <family val="1"/>
      </rPr>
      <t>[b]</t>
    </r>
    <r>
      <rPr>
        <sz val="10"/>
        <rFont val="Palatino Linotype"/>
        <family val="1"/>
      </rPr>
      <t xml:space="preserve"> Il risultato delle altre attività finanziarie valutate al FVTPL è costituito dalla voce 110 del conto economico.</t>
    </r>
  </si>
  <si>
    <r>
      <rPr>
        <sz val="8"/>
        <rFont val="Palatino Linotype"/>
        <family val="1"/>
      </rPr>
      <t>[c]</t>
    </r>
    <r>
      <rPr>
        <sz val="10"/>
        <rFont val="Palatino Linotype"/>
        <family val="1"/>
      </rPr>
      <t xml:space="preserve"> Le rettifiche di valore nette sono costituite dalla somma delle voci 130 - 140 - 200 a) del conto economico comprensive delle perdite da cessione per 0,883 milioni di euro.</t>
    </r>
  </si>
  <si>
    <r>
      <rPr>
        <sz val="8"/>
        <rFont val="Palatino Linotype"/>
        <family val="1"/>
      </rPr>
      <t>[d]</t>
    </r>
    <r>
      <rPr>
        <sz val="10"/>
        <rFont val="Palatino Linotype"/>
        <family val="1"/>
      </rPr>
      <t xml:space="preserve"> Le spese del personale e gli altri proventi di gestione sono stati nettati della partita di giro rappresentata dai proventi del fondo di quiescenza del personale pari a 5,361 milioni di euro.</t>
    </r>
  </si>
  <si>
    <r>
      <rPr>
        <sz val="8"/>
        <rFont val="Palatino Linotype"/>
        <family val="1"/>
      </rPr>
      <t>[e]</t>
    </r>
    <r>
      <rPr>
        <sz val="10"/>
        <rFont val="Palatino Linotype"/>
        <family val="1"/>
      </rPr>
      <t xml:space="preserve"> Gli oneri per la stabilizzazione del Sistema bancario sono stati scorporati dalla  voce altre spese amministrative ed evidenziati separatamente.</t>
    </r>
  </si>
  <si>
    <r>
      <rPr>
        <sz val="8"/>
        <rFont val="Palatino Linotype"/>
        <family val="1"/>
      </rPr>
      <t>[f]</t>
    </r>
    <r>
      <rPr>
        <sz val="10"/>
        <rFont val="Palatino Linotype"/>
        <family val="1"/>
      </rPr>
      <t xml:space="preserve"> Gli accantonamenti netti ai fondi rischi e oneri si riferiscono alla voce 200 b).</t>
    </r>
  </si>
  <si>
    <r>
      <rPr>
        <sz val="8"/>
        <rFont val="Palatino Linotype"/>
        <family val="1"/>
      </rPr>
      <t>[g]</t>
    </r>
    <r>
      <rPr>
        <sz val="10"/>
        <rFont val="Palatino Linotype"/>
        <family val="1"/>
      </rPr>
      <t xml:space="preserve"> Utili (perdite) delle partecipazioni e su altri investimenti è costituito dalla somma delle voci 250 - 260 - 270 - 280 del conto economico.</t>
    </r>
  </si>
  <si>
    <t xml:space="preserve"> I risultati al 30/09/2024 sono stati resi omogenei a quelli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</si>
</sst>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%"/>
    <numFmt numFmtId="170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  <font>
      <sz val="10"/>
      <name val="Arial"/>
      <family val="2"/>
    </font>
    <font>
      <u/>
      <sz val="10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  <font>
      <sz val="11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</cellStyleXfs>
  <cellXfs count="16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4" fontId="7" fillId="0" borderId="6" xfId="0" applyNumberFormat="1" applyFont="1" applyBorder="1"/>
    <xf numFmtId="4" fontId="7" fillId="0" borderId="0" xfId="0" applyNumberFormat="1" applyFont="1"/>
    <xf numFmtId="10" fontId="7" fillId="0" borderId="0" xfId="1" applyNumberFormat="1" applyFont="1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/>
    <xf numFmtId="0" fontId="10" fillId="0" borderId="0" xfId="0" applyFo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6" xfId="0" applyNumberFormat="1" applyFont="1" applyBorder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8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5" xfId="0" applyNumberFormat="1" applyFont="1" applyFill="1" applyBorder="1" applyAlignment="1">
      <alignment horizontal="right" vertical="center" indent="1"/>
    </xf>
    <xf numFmtId="3" fontId="9" fillId="3" borderId="18" xfId="0" applyNumberFormat="1" applyFont="1" applyFill="1" applyBorder="1" applyAlignment="1">
      <alignment horizontal="right" vertical="center" indent="1"/>
    </xf>
    <xf numFmtId="4" fontId="9" fillId="3" borderId="19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1" xfId="0" applyNumberFormat="1" applyFont="1" applyBorder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1" xfId="0" applyNumberFormat="1" applyFont="1" applyBorder="1" applyAlignment="1">
      <alignment vertical="center"/>
    </xf>
    <xf numFmtId="3" fontId="8" fillId="0" borderId="0" xfId="0" applyNumberFormat="1" applyFo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0" xfId="0" applyNumberFormat="1" applyFont="1" applyBorder="1" applyAlignment="1">
      <alignment horizontal="right" vertical="center" indent="1"/>
    </xf>
    <xf numFmtId="10" fontId="8" fillId="0" borderId="22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10" fontId="9" fillId="0" borderId="23" xfId="1" applyNumberFormat="1" applyFont="1" applyBorder="1" applyAlignment="1">
      <alignment horizontal="right" vertical="center" inden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3" fontId="9" fillId="0" borderId="10" xfId="0" applyNumberFormat="1" applyFont="1" applyBorder="1"/>
    <xf numFmtId="14" fontId="15" fillId="0" borderId="0" xfId="0" applyNumberFormat="1" applyFont="1" applyAlignment="1">
      <alignment vertical="top" wrapText="1"/>
    </xf>
    <xf numFmtId="14" fontId="16" fillId="0" borderId="7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2" fontId="8" fillId="0" borderId="0" xfId="1" applyNumberFormat="1" applyFont="1" applyFill="1" applyBorder="1" applyAlignment="1"/>
    <xf numFmtId="2" fontId="9" fillId="0" borderId="0" xfId="1" applyNumberFormat="1" applyFont="1" applyFill="1" applyBorder="1" applyAlignment="1">
      <alignment horizontal="right" vertical="center" wrapText="1"/>
    </xf>
    <xf numFmtId="2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7" fillId="0" borderId="6" xfId="0" applyFont="1" applyBorder="1"/>
    <xf numFmtId="164" fontId="8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70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1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 indent="1"/>
    </xf>
    <xf numFmtId="164" fontId="9" fillId="0" borderId="21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 indent="1"/>
    </xf>
    <xf numFmtId="0" fontId="11" fillId="0" borderId="0" xfId="0" applyFont="1" applyAlignment="1">
      <alignment horizontal="justify" wrapText="1"/>
    </xf>
    <xf numFmtId="14" fontId="11" fillId="0" borderId="0" xfId="0" applyNumberFormat="1" applyFont="1" applyAlignment="1">
      <alignment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2" fontId="8" fillId="0" borderId="7" xfId="1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/>
    </xf>
    <xf numFmtId="37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4" fontId="9" fillId="0" borderId="7" xfId="0" applyNumberFormat="1" applyFont="1" applyBorder="1" applyAlignment="1">
      <alignment horizontal="right"/>
    </xf>
    <xf numFmtId="4" fontId="9" fillId="0" borderId="10" xfId="0" applyNumberFormat="1" applyFont="1" applyBorder="1" applyAlignment="1">
      <alignment horizontal="right"/>
    </xf>
    <xf numFmtId="2" fontId="0" fillId="0" borderId="0" xfId="0" applyNumberFormat="1"/>
    <xf numFmtId="0" fontId="0" fillId="0" borderId="0" xfId="0" applyAlignment="1">
      <alignment vertical="top" wrapText="1"/>
    </xf>
    <xf numFmtId="0" fontId="23" fillId="0" borderId="0" xfId="0" applyFont="1" applyAlignment="1">
      <alignment horizontal="left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3" fontId="8" fillId="0" borderId="21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1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left" vertical="center" wrapText="1"/>
    </xf>
    <xf numFmtId="14" fontId="14" fillId="0" borderId="2" xfId="0" applyNumberFormat="1" applyFont="1" applyBorder="1" applyAlignment="1">
      <alignment horizontal="left" vertical="center" wrapText="1"/>
    </xf>
    <xf numFmtId="0" fontId="21" fillId="0" borderId="0" xfId="3" applyFont="1" applyAlignment="1">
      <alignment horizontal="left" wrapText="1"/>
    </xf>
    <xf numFmtId="0" fontId="11" fillId="0" borderId="0" xfId="0" applyFont="1" applyAlignment="1">
      <alignment horizontal="justify" wrapText="1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14" fontId="11" fillId="0" borderId="0" xfId="0" applyNumberFormat="1" applyFont="1" applyAlignment="1">
      <alignment horizontal="left" vertical="top" wrapText="1"/>
    </xf>
    <xf numFmtId="14" fontId="11" fillId="0" borderId="0" xfId="0" applyNumberFormat="1" applyFont="1" applyAlignment="1">
      <alignment horizontal="justify" vertical="top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4">
    <cellStyle name="Migliaia 4" xfId="2" xr:uid="{CADB9BD8-7649-4ACA-995F-A5329749A8A5}"/>
    <cellStyle name="Normale" xfId="0" builtinId="0"/>
    <cellStyle name="Normale 2" xfId="3" xr:uid="{0B7D220F-2366-40D8-8AA4-F6A4613B5B6F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33814</xdr:rowOff>
    </xdr:from>
    <xdr:to>
      <xdr:col>1</xdr:col>
      <xdr:colOff>4247674</xdr:colOff>
      <xdr:row>5</xdr:row>
      <xdr:rowOff>413106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1D4E41C-B099-40F8-826A-F9D30A614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12408"/>
          <a:ext cx="4215765" cy="10955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3257550</xdr:colOff>
      <xdr:row>5</xdr:row>
      <xdr:rowOff>168297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7F4260B-8F41-4793-8FA1-8CD5AC3C3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28600"/>
          <a:ext cx="3248025" cy="8960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4"/>
  <sheetViews>
    <sheetView showGridLines="0" tabSelected="1" view="pageBreakPreview" zoomScaleNormal="70" zoomScaleSheetLayoutView="100" workbookViewId="0">
      <selection activeCell="J19" sqref="J19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41" t="s">
        <v>157</v>
      </c>
      <c r="C6" s="141"/>
      <c r="D6" s="141"/>
      <c r="E6" s="141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94" t="s">
        <v>158</v>
      </c>
      <c r="C10" s="95" t="s">
        <v>159</v>
      </c>
      <c r="D10" s="20"/>
      <c r="E10" s="21"/>
      <c r="F10"/>
      <c r="G10"/>
    </row>
    <row r="11" spans="2:7" ht="5.0999999999999996" customHeight="1" x14ac:dyDescent="0.3">
      <c r="B11" s="10"/>
      <c r="C11" s="12"/>
      <c r="D11" s="12"/>
      <c r="E11" s="13"/>
    </row>
    <row r="12" spans="2:7" ht="27" customHeight="1" x14ac:dyDescent="0.3">
      <c r="B12" s="93" t="s">
        <v>160</v>
      </c>
      <c r="C12" s="143" t="s">
        <v>40</v>
      </c>
      <c r="D12" s="143"/>
      <c r="E12" s="143"/>
    </row>
    <row r="13" spans="2:7" ht="27" customHeight="1" x14ac:dyDescent="0.3">
      <c r="B13" s="93" t="s">
        <v>161</v>
      </c>
      <c r="C13" s="143" t="s">
        <v>26</v>
      </c>
      <c r="D13" s="143"/>
      <c r="E13" s="143"/>
    </row>
    <row r="14" spans="2:7" ht="27" customHeight="1" x14ac:dyDescent="0.3">
      <c r="B14" s="93" t="s">
        <v>162</v>
      </c>
      <c r="C14" s="143" t="s">
        <v>140</v>
      </c>
      <c r="D14" s="143"/>
      <c r="E14" s="143"/>
    </row>
    <row r="15" spans="2:7" s="17" customFormat="1" ht="27" customHeight="1" x14ac:dyDescent="0.3">
      <c r="B15" s="93" t="s">
        <v>163</v>
      </c>
      <c r="C15" s="143" t="s">
        <v>139</v>
      </c>
      <c r="D15" s="143"/>
      <c r="E15" s="143"/>
      <c r="F15"/>
      <c r="G15"/>
    </row>
    <row r="16" spans="2:7" ht="27" customHeight="1" x14ac:dyDescent="0.3">
      <c r="B16" s="93" t="s">
        <v>164</v>
      </c>
      <c r="C16" s="143" t="s">
        <v>141</v>
      </c>
      <c r="D16" s="143"/>
      <c r="E16" s="143"/>
    </row>
    <row r="17" spans="2:9" ht="27" customHeight="1" x14ac:dyDescent="0.3">
      <c r="B17" s="93" t="s">
        <v>165</v>
      </c>
      <c r="C17" s="143" t="s">
        <v>202</v>
      </c>
      <c r="D17" s="143"/>
      <c r="E17" s="143"/>
    </row>
    <row r="18" spans="2:9" s="17" customFormat="1" ht="27" customHeight="1" x14ac:dyDescent="0.3">
      <c r="B18" s="93" t="s">
        <v>166</v>
      </c>
      <c r="C18" s="143" t="s">
        <v>142</v>
      </c>
      <c r="D18" s="143"/>
      <c r="E18" s="143"/>
      <c r="F18"/>
      <c r="G18"/>
    </row>
    <row r="19" spans="2:9" s="17" customFormat="1" ht="27" customHeight="1" x14ac:dyDescent="0.3">
      <c r="B19" s="93" t="s">
        <v>167</v>
      </c>
      <c r="C19" s="143" t="s">
        <v>168</v>
      </c>
      <c r="D19" s="143"/>
      <c r="E19" s="143"/>
      <c r="F19"/>
      <c r="G19"/>
    </row>
    <row r="20" spans="2:9" ht="27" customHeight="1" x14ac:dyDescent="0.3"/>
    <row r="21" spans="2:9" ht="27" customHeight="1" x14ac:dyDescent="0.3"/>
    <row r="22" spans="2:9" ht="27" customHeight="1" x14ac:dyDescent="0.3"/>
    <row r="23" spans="2:9" ht="15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8.1" customHeight="1" x14ac:dyDescent="0.3"/>
    <row r="28" spans="2:9" ht="15" customHeight="1" x14ac:dyDescent="0.3"/>
    <row r="29" spans="2:9" ht="15" customHeight="1" x14ac:dyDescent="0.3">
      <c r="B29" s="1"/>
      <c r="C29" s="1"/>
      <c r="D29" s="2"/>
      <c r="E29" s="2"/>
      <c r="H29" s="19"/>
      <c r="I29" s="19"/>
    </row>
    <row r="30" spans="2:9" ht="15" customHeight="1" x14ac:dyDescent="0.3">
      <c r="B30" s="142" t="s">
        <v>0</v>
      </c>
      <c r="C30" s="142"/>
      <c r="D30" s="142"/>
      <c r="E30" s="142"/>
    </row>
    <row r="31" spans="2:9" ht="15" customHeight="1" x14ac:dyDescent="0.3"/>
    <row r="32" spans="2:9" ht="15" customHeight="1" x14ac:dyDescent="0.3"/>
    <row r="33" ht="15" customHeight="1" x14ac:dyDescent="0.3"/>
    <row r="34" ht="15" customHeight="1" x14ac:dyDescent="0.3"/>
  </sheetData>
  <mergeCells count="10">
    <mergeCell ref="B6:E6"/>
    <mergeCell ref="B30:E30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Normal="70" zoomScaleSheetLayoutView="100" workbookViewId="0">
      <selection activeCell="E15" sqref="E15:E16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  <col min="10" max="10" width="9.6640625" bestFit="1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41" t="s">
        <v>40</v>
      </c>
      <c r="C6" s="141"/>
      <c r="D6" s="141"/>
      <c r="E6" s="141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28</v>
      </c>
      <c r="C10" s="20"/>
      <c r="D10" s="20"/>
      <c r="E10" s="21"/>
      <c r="F10"/>
      <c r="G10"/>
    </row>
    <row r="11" spans="2:10" ht="5.0999999999999996" customHeight="1" x14ac:dyDescent="0.3">
      <c r="B11" s="10"/>
      <c r="C11" s="12"/>
      <c r="D11" s="12"/>
      <c r="E11" s="13"/>
    </row>
    <row r="12" spans="2:10" s="16" customFormat="1" ht="27" customHeight="1" x14ac:dyDescent="0.3">
      <c r="B12" s="42" t="s">
        <v>9</v>
      </c>
      <c r="C12" s="42">
        <v>45930</v>
      </c>
      <c r="D12" s="42">
        <v>45657</v>
      </c>
      <c r="E12" s="43" t="s">
        <v>39</v>
      </c>
      <c r="F12"/>
      <c r="G12"/>
    </row>
    <row r="13" spans="2:10" ht="27" customHeight="1" x14ac:dyDescent="0.3">
      <c r="B13" s="14" t="s">
        <v>10</v>
      </c>
      <c r="C13" s="44">
        <v>35895.544999999998</v>
      </c>
      <c r="D13" s="44">
        <v>35027.425000000003</v>
      </c>
      <c r="E13" s="45">
        <v>2.4784008530458479</v>
      </c>
      <c r="H13" s="108"/>
      <c r="I13" s="19"/>
      <c r="J13" s="19"/>
    </row>
    <row r="14" spans="2:10" ht="27" customHeight="1" x14ac:dyDescent="0.3">
      <c r="B14" s="14" t="s">
        <v>11</v>
      </c>
      <c r="C14" s="44">
        <v>35683.449999999997</v>
      </c>
      <c r="D14" s="44">
        <v>34792.357000000004</v>
      </c>
      <c r="E14" s="45">
        <v>2.561174570610425</v>
      </c>
      <c r="H14" s="108"/>
      <c r="I14" s="19"/>
      <c r="J14" s="19"/>
    </row>
    <row r="15" spans="2:10" ht="18" customHeight="1" x14ac:dyDescent="0.3">
      <c r="B15" s="46" t="s">
        <v>41</v>
      </c>
      <c r="C15" s="144">
        <v>212.096</v>
      </c>
      <c r="D15" s="144">
        <v>235</v>
      </c>
      <c r="E15" s="146">
        <v>-9.77</v>
      </c>
      <c r="H15" s="108"/>
      <c r="I15" s="19"/>
      <c r="J15" s="19"/>
    </row>
    <row r="16" spans="2:10" s="17" customFormat="1" ht="18" customHeight="1" x14ac:dyDescent="0.3">
      <c r="B16" s="47" t="s">
        <v>42</v>
      </c>
      <c r="C16" s="145"/>
      <c r="D16" s="145"/>
      <c r="E16" s="147"/>
      <c r="F16"/>
      <c r="G16"/>
      <c r="H16" s="108"/>
      <c r="I16" s="19"/>
      <c r="J16" s="19"/>
    </row>
    <row r="17" spans="2:10" ht="27" customHeight="1" x14ac:dyDescent="0.3">
      <c r="B17" s="48" t="s">
        <v>12</v>
      </c>
      <c r="C17" s="44">
        <v>1959.3219999999999</v>
      </c>
      <c r="D17" s="44">
        <v>2135.962</v>
      </c>
      <c r="E17" s="45">
        <v>-8.2698100434371096</v>
      </c>
      <c r="H17" s="108"/>
      <c r="I17" s="19"/>
      <c r="J17" s="19"/>
    </row>
    <row r="18" spans="2:10" ht="27" customHeight="1" x14ac:dyDescent="0.3">
      <c r="B18" s="48" t="s">
        <v>13</v>
      </c>
      <c r="C18" s="44">
        <v>13293.936</v>
      </c>
      <c r="D18" s="44">
        <v>12768.289000000001</v>
      </c>
      <c r="E18" s="45">
        <v>4.1168162782029727</v>
      </c>
      <c r="H18" s="108"/>
      <c r="I18" s="19"/>
      <c r="J18" s="19"/>
    </row>
    <row r="19" spans="2:10" s="17" customFormat="1" ht="27" customHeight="1" x14ac:dyDescent="0.3">
      <c r="B19" s="48" t="s">
        <v>7</v>
      </c>
      <c r="C19" s="44">
        <v>402.83300000000003</v>
      </c>
      <c r="D19" s="44">
        <v>402.75799999999998</v>
      </c>
      <c r="E19" s="45">
        <v>1.8621604040158779E-2</v>
      </c>
      <c r="F19"/>
      <c r="G19"/>
      <c r="H19" s="108"/>
      <c r="I19" s="19"/>
      <c r="J19" s="19"/>
    </row>
    <row r="20" spans="2:10" ht="27" customHeight="1" x14ac:dyDescent="0.3">
      <c r="B20" s="48" t="s">
        <v>8</v>
      </c>
      <c r="C20" s="44">
        <v>56624.767</v>
      </c>
      <c r="D20" s="44">
        <v>56628.582000000002</v>
      </c>
      <c r="E20" s="45">
        <v>-6.7368806798029368E-3</v>
      </c>
      <c r="H20" s="108"/>
      <c r="I20" s="19"/>
      <c r="J20" s="19"/>
    </row>
    <row r="21" spans="2:10" ht="27" customHeight="1" x14ac:dyDescent="0.3">
      <c r="B21" s="48" t="s">
        <v>14</v>
      </c>
      <c r="C21" s="44">
        <v>45257.567999999999</v>
      </c>
      <c r="D21" s="44">
        <v>44500.491999999998</v>
      </c>
      <c r="E21" s="45">
        <v>1.7012755724139073</v>
      </c>
      <c r="H21" s="108"/>
      <c r="I21" s="19"/>
      <c r="J21" s="19"/>
    </row>
    <row r="22" spans="2:10" ht="27" customHeight="1" x14ac:dyDescent="0.3">
      <c r="B22" s="48" t="s">
        <v>15</v>
      </c>
      <c r="C22" s="44">
        <v>52118.603000000003</v>
      </c>
      <c r="D22" s="44">
        <v>52148.557999999997</v>
      </c>
      <c r="E22" s="45">
        <v>-5.7441665021673582E-2</v>
      </c>
      <c r="H22" s="108"/>
      <c r="I22" s="19"/>
      <c r="J22" s="19"/>
    </row>
    <row r="23" spans="2:10" ht="27" customHeight="1" x14ac:dyDescent="0.3">
      <c r="B23" s="48" t="s">
        <v>16</v>
      </c>
      <c r="C23" s="44">
        <v>2322.1370000000002</v>
      </c>
      <c r="D23" s="44">
        <v>2190.375</v>
      </c>
      <c r="E23" s="45">
        <v>6.0154996290589624</v>
      </c>
      <c r="H23" s="108"/>
      <c r="I23" s="19"/>
      <c r="J23" s="19"/>
    </row>
    <row r="24" spans="2:10" ht="27" customHeight="1" x14ac:dyDescent="0.3">
      <c r="B24" s="48" t="s">
        <v>17</v>
      </c>
      <c r="C24" s="44">
        <v>99698.308999999994</v>
      </c>
      <c r="D24" s="44">
        <v>98839.425000000003</v>
      </c>
      <c r="E24" s="45">
        <v>0.86896903740585341</v>
      </c>
      <c r="H24" s="108"/>
      <c r="I24" s="19"/>
      <c r="J24" s="19"/>
    </row>
    <row r="25" spans="2:10" s="17" customFormat="1" ht="27" customHeight="1" x14ac:dyDescent="0.3">
      <c r="B25" s="48" t="s">
        <v>18</v>
      </c>
      <c r="C25" s="44">
        <v>11766.442999999999</v>
      </c>
      <c r="D25" s="44">
        <v>16344.960999999999</v>
      </c>
      <c r="E25" s="45">
        <v>-28.011801312955107</v>
      </c>
      <c r="F25"/>
      <c r="G25"/>
      <c r="H25" s="108"/>
      <c r="I25" s="19"/>
      <c r="J25" s="19"/>
    </row>
    <row r="26" spans="2:10" s="17" customFormat="1" ht="27" customHeight="1" x14ac:dyDescent="0.3">
      <c r="B26" s="48" t="s">
        <v>43</v>
      </c>
      <c r="C26" s="44">
        <v>4486.1769999999997</v>
      </c>
      <c r="D26" s="44">
        <v>4156.3249999999998</v>
      </c>
      <c r="E26" s="45">
        <v>7.9361455131636616</v>
      </c>
      <c r="F26"/>
      <c r="G26"/>
      <c r="H26" s="108"/>
      <c r="I26" s="19"/>
      <c r="J26" s="19"/>
    </row>
    <row r="27" spans="2:10" ht="8.1" customHeight="1" x14ac:dyDescent="0.3">
      <c r="B27" s="49"/>
      <c r="C27" s="50"/>
      <c r="D27" s="50"/>
      <c r="E27" s="51"/>
      <c r="H27" s="106"/>
      <c r="I27" s="19"/>
      <c r="J27" s="19"/>
    </row>
    <row r="28" spans="2:10" s="17" customFormat="1" ht="27" customHeight="1" x14ac:dyDescent="0.3">
      <c r="B28" s="42" t="s">
        <v>19</v>
      </c>
      <c r="C28" s="42">
        <v>45930</v>
      </c>
      <c r="D28" s="42">
        <v>45565</v>
      </c>
      <c r="E28" s="43" t="s">
        <v>39</v>
      </c>
      <c r="F28"/>
      <c r="G28"/>
      <c r="H28" s="107"/>
      <c r="I28" s="19"/>
      <c r="J28" s="19"/>
    </row>
    <row r="29" spans="2:10" ht="27" customHeight="1" x14ac:dyDescent="0.3">
      <c r="B29" s="14" t="s">
        <v>1</v>
      </c>
      <c r="C29" s="44">
        <v>826.92499999999995</v>
      </c>
      <c r="D29" s="44">
        <v>813.57799999999997</v>
      </c>
      <c r="E29" s="45">
        <v>1.6405310861404843</v>
      </c>
      <c r="H29" s="108"/>
      <c r="I29" s="19"/>
      <c r="J29" s="19"/>
    </row>
    <row r="30" spans="2:10" s="17" customFormat="1" ht="27" customHeight="1" x14ac:dyDescent="0.3">
      <c r="B30" s="52" t="s">
        <v>3</v>
      </c>
      <c r="C30" s="44">
        <v>1273.2639999999999</v>
      </c>
      <c r="D30" s="44">
        <v>1230.0050000000001</v>
      </c>
      <c r="E30" s="53">
        <v>3.5169775732618813</v>
      </c>
      <c r="F30"/>
      <c r="G30"/>
      <c r="H30" s="108"/>
      <c r="I30" s="19"/>
      <c r="J30" s="19"/>
    </row>
    <row r="31" spans="2:10" ht="27" customHeight="1" x14ac:dyDescent="0.3">
      <c r="B31" s="14" t="s">
        <v>20</v>
      </c>
      <c r="C31" s="44">
        <v>750.072</v>
      </c>
      <c r="D31" s="44">
        <v>629.97799999999995</v>
      </c>
      <c r="E31" s="53">
        <v>19.063205381775241</v>
      </c>
      <c r="H31" s="108"/>
      <c r="I31" s="19"/>
      <c r="J31" s="19"/>
    </row>
    <row r="32" spans="2:10" s="17" customFormat="1" ht="27" customHeight="1" x14ac:dyDescent="0.3">
      <c r="B32" s="52" t="s">
        <v>44</v>
      </c>
      <c r="C32" s="44">
        <v>512.71</v>
      </c>
      <c r="D32" s="44">
        <v>431.89100000000002</v>
      </c>
      <c r="E32" s="53">
        <v>18.712823374416242</v>
      </c>
      <c r="F32"/>
      <c r="G32"/>
      <c r="H32" s="108"/>
      <c r="I32" s="19"/>
      <c r="J32" s="19"/>
    </row>
    <row r="33" spans="2:10" ht="8.1" customHeight="1" x14ac:dyDescent="0.3">
      <c r="B33" s="18"/>
      <c r="C33" s="18"/>
      <c r="D33" s="18"/>
      <c r="E33" s="18"/>
      <c r="H33" s="18"/>
      <c r="I33" s="19"/>
      <c r="J33" s="19"/>
    </row>
    <row r="34" spans="2:10" ht="27" customHeight="1" x14ac:dyDescent="0.3">
      <c r="B34" s="42" t="s">
        <v>21</v>
      </c>
      <c r="C34" s="42">
        <v>45930</v>
      </c>
      <c r="D34" s="42">
        <v>45657</v>
      </c>
      <c r="E34" s="43"/>
      <c r="H34" s="42"/>
      <c r="I34" s="19"/>
      <c r="J34" s="19"/>
    </row>
    <row r="35" spans="2:10" ht="27" customHeight="1" x14ac:dyDescent="0.3">
      <c r="B35" s="14" t="s">
        <v>45</v>
      </c>
      <c r="C35" s="54">
        <v>0.16600000000000001</v>
      </c>
      <c r="D35" s="54">
        <v>0.16539999999999999</v>
      </c>
      <c r="E35" s="45"/>
      <c r="H35" s="109"/>
      <c r="I35" s="19"/>
      <c r="J35" s="19"/>
    </row>
    <row r="36" spans="2:10" ht="27" customHeight="1" x14ac:dyDescent="0.3">
      <c r="B36" s="14" t="s">
        <v>46</v>
      </c>
      <c r="C36" s="54">
        <v>0.20039999999999999</v>
      </c>
      <c r="D36" s="54">
        <v>0.20150000000000001</v>
      </c>
      <c r="E36" s="45"/>
      <c r="H36" s="109"/>
      <c r="I36" s="19"/>
      <c r="J36" s="19"/>
    </row>
    <row r="37" spans="2:10" ht="27" customHeight="1" x14ac:dyDescent="0.3">
      <c r="B37" s="14" t="s">
        <v>22</v>
      </c>
      <c r="C37" s="44">
        <v>2356.5515788756402</v>
      </c>
      <c r="D37" s="44">
        <v>2254.3784345983599</v>
      </c>
      <c r="E37" s="45"/>
      <c r="H37" s="110"/>
      <c r="I37" s="19"/>
      <c r="J37" s="19"/>
    </row>
    <row r="38" spans="2:10" ht="8.1" customHeight="1" x14ac:dyDescent="0.3">
      <c r="I38" s="19"/>
      <c r="J38" s="19"/>
    </row>
    <row r="39" spans="2:10" ht="27" customHeight="1" x14ac:dyDescent="0.3">
      <c r="B39" s="42" t="s">
        <v>23</v>
      </c>
      <c r="C39" s="42">
        <v>45930</v>
      </c>
      <c r="D39" s="42">
        <v>45657</v>
      </c>
      <c r="E39" s="56"/>
      <c r="H39" s="42"/>
      <c r="I39" s="19"/>
      <c r="J39" s="19"/>
    </row>
    <row r="40" spans="2:10" ht="27" customHeight="1" x14ac:dyDescent="0.3">
      <c r="B40" s="14" t="s">
        <v>24</v>
      </c>
      <c r="C40" s="44">
        <v>3717</v>
      </c>
      <c r="D40" s="44">
        <v>3705</v>
      </c>
      <c r="E40" s="45"/>
      <c r="H40" s="110"/>
      <c r="I40" s="19"/>
      <c r="J40" s="19"/>
    </row>
    <row r="41" spans="2:10" ht="27" customHeight="1" thickBot="1" x14ac:dyDescent="0.35">
      <c r="B41" s="57" t="s">
        <v>25</v>
      </c>
      <c r="C41" s="58">
        <v>383</v>
      </c>
      <c r="D41" s="58">
        <v>381</v>
      </c>
      <c r="E41" s="59"/>
      <c r="H41" s="110"/>
      <c r="I41" s="19"/>
      <c r="J41" s="19"/>
    </row>
    <row r="42" spans="2:10" ht="15" customHeight="1" x14ac:dyDescent="0.3"/>
    <row r="43" spans="2:10" ht="21.9" customHeight="1" x14ac:dyDescent="0.3">
      <c r="B43" s="148"/>
      <c r="C43" s="148"/>
      <c r="D43" s="148"/>
      <c r="E43" s="148"/>
    </row>
    <row r="44" spans="2:10" ht="30.75" customHeight="1" x14ac:dyDescent="0.3">
      <c r="B44" s="149"/>
      <c r="C44" s="149"/>
      <c r="D44" s="149"/>
      <c r="E44" s="149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19"/>
      <c r="I56" s="19"/>
    </row>
    <row r="57" spans="2:9" ht="15" customHeight="1" x14ac:dyDescent="0.3">
      <c r="B57" s="142" t="s">
        <v>0</v>
      </c>
      <c r="C57" s="142"/>
      <c r="D57" s="142"/>
      <c r="E57" s="142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80" zoomScaleNormal="70" zoomScaleSheetLayoutView="80" workbookViewId="0">
      <selection activeCell="E47" sqref="E47"/>
    </sheetView>
  </sheetViews>
  <sheetFormatPr defaultRowHeight="14.4" x14ac:dyDescent="0.3"/>
  <cols>
    <col min="1" max="1" width="0.88671875" customWidth="1"/>
    <col min="2" max="2" width="88.21875" style="4" bestFit="1" customWidth="1"/>
    <col min="3" max="3" width="13.6640625" style="4" customWidth="1"/>
    <col min="4" max="4" width="13.6640625" customWidth="1"/>
    <col min="5" max="5" width="13.33203125" customWidth="1"/>
    <col min="6" max="6" width="15.5546875" bestFit="1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41" t="s">
        <v>26</v>
      </c>
      <c r="C8" s="141"/>
      <c r="D8" s="141"/>
      <c r="E8" s="141"/>
      <c r="F8" s="141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0">
        <v>45930</v>
      </c>
      <c r="D12" s="20">
        <v>45657</v>
      </c>
      <c r="E12" s="20" t="s">
        <v>37</v>
      </c>
      <c r="F12" s="21" t="s">
        <v>38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90</v>
      </c>
      <c r="C14" s="34">
        <v>2712.375</v>
      </c>
      <c r="D14" s="35">
        <v>3738.2240000000002</v>
      </c>
      <c r="E14" s="36">
        <v>-1025.8490000000002</v>
      </c>
      <c r="F14" s="29">
        <v>-27.442148999096904</v>
      </c>
      <c r="G14" s="15"/>
      <c r="H14"/>
    </row>
    <row r="15" spans="2:8" ht="21.9" customHeight="1" x14ac:dyDescent="0.3">
      <c r="B15" s="14" t="s">
        <v>91</v>
      </c>
      <c r="C15" s="34">
        <v>813.95100000000002</v>
      </c>
      <c r="D15" s="35">
        <v>739.87599999999998</v>
      </c>
      <c r="E15" s="36">
        <v>74.075000000000045</v>
      </c>
      <c r="F15" s="29">
        <v>10.011812790251341</v>
      </c>
      <c r="G15" s="25"/>
    </row>
    <row r="16" spans="2:8" ht="21.9" customHeight="1" x14ac:dyDescent="0.3">
      <c r="B16" s="14" t="s">
        <v>123</v>
      </c>
      <c r="C16" s="34">
        <v>246.584</v>
      </c>
      <c r="D16" s="35">
        <v>174.03800000000001</v>
      </c>
      <c r="E16" s="36">
        <v>72.545999999999992</v>
      </c>
      <c r="F16" s="29">
        <v>41.684000045966975</v>
      </c>
    </row>
    <row r="17" spans="2:6" ht="21.9" customHeight="1" x14ac:dyDescent="0.3">
      <c r="B17" s="14" t="s">
        <v>124</v>
      </c>
      <c r="C17" s="34">
        <v>0</v>
      </c>
      <c r="D17" s="35">
        <v>0</v>
      </c>
      <c r="E17" s="36">
        <v>0</v>
      </c>
      <c r="F17" s="29" t="s">
        <v>201</v>
      </c>
    </row>
    <row r="18" spans="2:6" ht="21.9" customHeight="1" x14ac:dyDescent="0.3">
      <c r="B18" s="14" t="s">
        <v>125</v>
      </c>
      <c r="C18" s="34">
        <v>567.36699999999996</v>
      </c>
      <c r="D18" s="35">
        <v>565.83799999999997</v>
      </c>
      <c r="E18" s="36">
        <v>1.5289999999999964</v>
      </c>
      <c r="F18" s="29">
        <v>0.27021868449981223</v>
      </c>
    </row>
    <row r="19" spans="2:6" ht="21.9" customHeight="1" x14ac:dyDescent="0.3">
      <c r="B19" s="14" t="s">
        <v>92</v>
      </c>
      <c r="C19" s="34">
        <v>2964.7840000000001</v>
      </c>
      <c r="D19" s="35">
        <v>2656.2539999999999</v>
      </c>
      <c r="E19" s="36">
        <v>308.5300000000002</v>
      </c>
      <c r="F19" s="29">
        <v>11.615229567654307</v>
      </c>
    </row>
    <row r="20" spans="2:6" ht="21.9" customHeight="1" x14ac:dyDescent="0.3">
      <c r="B20" s="14" t="s">
        <v>93</v>
      </c>
      <c r="C20" s="34">
        <v>46277.014999999999</v>
      </c>
      <c r="D20" s="35">
        <v>45459.415999999997</v>
      </c>
      <c r="E20" s="36">
        <v>817.59900000000198</v>
      </c>
      <c r="F20" s="29">
        <v>1.7985250844401612</v>
      </c>
    </row>
    <row r="21" spans="2:6" ht="21.9" customHeight="1" x14ac:dyDescent="0.3">
      <c r="B21" s="14" t="s">
        <v>126</v>
      </c>
      <c r="C21" s="34">
        <v>1959.3219999999999</v>
      </c>
      <c r="D21" s="35">
        <v>2135.962</v>
      </c>
      <c r="E21" s="36">
        <v>-176.6400000000001</v>
      </c>
      <c r="F21" s="29">
        <v>-8.2698100434371096</v>
      </c>
    </row>
    <row r="22" spans="2:6" ht="21.9" customHeight="1" x14ac:dyDescent="0.3">
      <c r="B22" s="14" t="s">
        <v>127</v>
      </c>
      <c r="C22" s="34">
        <v>44317.692999999999</v>
      </c>
      <c r="D22" s="35">
        <v>43323.453999999998</v>
      </c>
      <c r="E22" s="36">
        <v>994.2390000000014</v>
      </c>
      <c r="F22" s="29">
        <v>2.2949208989661907</v>
      </c>
    </row>
    <row r="23" spans="2:6" ht="21.9" customHeight="1" x14ac:dyDescent="0.3">
      <c r="B23" s="14" t="s">
        <v>94</v>
      </c>
      <c r="C23" s="34">
        <v>0</v>
      </c>
      <c r="D23" s="35">
        <v>0</v>
      </c>
      <c r="E23" s="36">
        <v>0</v>
      </c>
      <c r="F23" s="29" t="s">
        <v>201</v>
      </c>
    </row>
    <row r="24" spans="2:6" ht="21.9" customHeight="1" x14ac:dyDescent="0.3">
      <c r="B24" s="14" t="s">
        <v>95</v>
      </c>
      <c r="C24" s="34">
        <v>1.25</v>
      </c>
      <c r="D24" s="35">
        <v>2.1389999999999998</v>
      </c>
      <c r="E24" s="36">
        <v>-0.88899999999999979</v>
      </c>
      <c r="F24" s="29">
        <v>-41.561477325853204</v>
      </c>
    </row>
    <row r="25" spans="2:6" ht="21.9" customHeight="1" x14ac:dyDescent="0.3">
      <c r="B25" s="14" t="s">
        <v>96</v>
      </c>
      <c r="C25" s="34">
        <v>402.83300000000003</v>
      </c>
      <c r="D25" s="35">
        <v>402.75799999999998</v>
      </c>
      <c r="E25" s="36">
        <v>7.5000000000045475E-2</v>
      </c>
      <c r="F25" s="29">
        <v>1.8621604040158779E-2</v>
      </c>
    </row>
    <row r="26" spans="2:6" ht="21.9" customHeight="1" x14ac:dyDescent="0.3">
      <c r="B26" s="14" t="s">
        <v>97</v>
      </c>
      <c r="C26" s="34">
        <v>0</v>
      </c>
      <c r="D26" s="35">
        <v>0</v>
      </c>
      <c r="E26" s="36">
        <v>0</v>
      </c>
      <c r="F26" s="29" t="s">
        <v>201</v>
      </c>
    </row>
    <row r="27" spans="2:6" ht="21.9" customHeight="1" x14ac:dyDescent="0.3">
      <c r="B27" s="14" t="s">
        <v>98</v>
      </c>
      <c r="C27" s="34">
        <v>853.73800000000006</v>
      </c>
      <c r="D27" s="35">
        <v>663.577</v>
      </c>
      <c r="E27" s="36">
        <v>190.16100000000006</v>
      </c>
      <c r="F27" s="29">
        <v>28.656960684291356</v>
      </c>
    </row>
    <row r="28" spans="2:6" ht="21.9" customHeight="1" x14ac:dyDescent="0.3">
      <c r="B28" s="14" t="s">
        <v>99</v>
      </c>
      <c r="C28" s="34">
        <v>40.484999999999999</v>
      </c>
      <c r="D28" s="35">
        <v>35.835999999999999</v>
      </c>
      <c r="E28" s="36">
        <v>4.6490000000000009</v>
      </c>
      <c r="F28" s="29">
        <v>12.97298805670275</v>
      </c>
    </row>
    <row r="29" spans="2:6" ht="21.9" customHeight="1" x14ac:dyDescent="0.3">
      <c r="B29" s="14" t="s">
        <v>128</v>
      </c>
      <c r="C29" s="34">
        <v>12.632</v>
      </c>
      <c r="D29" s="35">
        <v>12.632</v>
      </c>
      <c r="E29" s="36">
        <v>0</v>
      </c>
      <c r="F29" s="29">
        <v>0</v>
      </c>
    </row>
    <row r="30" spans="2:6" ht="21.9" customHeight="1" x14ac:dyDescent="0.3">
      <c r="B30" s="14" t="s">
        <v>100</v>
      </c>
      <c r="C30" s="34">
        <v>194.17600000000002</v>
      </c>
      <c r="D30" s="35">
        <v>190.03</v>
      </c>
      <c r="E30" s="36">
        <v>4.146000000000015</v>
      </c>
      <c r="F30" s="29">
        <v>2.1817607746145384</v>
      </c>
    </row>
    <row r="31" spans="2:6" ht="21.9" customHeight="1" x14ac:dyDescent="0.3">
      <c r="B31" s="14" t="s">
        <v>129</v>
      </c>
      <c r="C31" s="34">
        <v>1.151</v>
      </c>
      <c r="D31" s="35">
        <v>1.776</v>
      </c>
      <c r="E31" s="36">
        <v>-0.625</v>
      </c>
      <c r="F31" s="29">
        <v>-35.191441441441441</v>
      </c>
    </row>
    <row r="32" spans="2:6" ht="21.9" customHeight="1" x14ac:dyDescent="0.3">
      <c r="B32" s="14" t="s">
        <v>130</v>
      </c>
      <c r="C32" s="34">
        <v>193.02500000000001</v>
      </c>
      <c r="D32" s="35">
        <v>188.25399999999999</v>
      </c>
      <c r="E32" s="36">
        <v>4.771000000000015</v>
      </c>
      <c r="F32" s="29">
        <v>2.5343418997737288</v>
      </c>
    </row>
    <row r="33" spans="2:6" ht="21.9" customHeight="1" x14ac:dyDescent="0.3">
      <c r="B33" s="14" t="s">
        <v>131</v>
      </c>
      <c r="C33" s="34">
        <v>0</v>
      </c>
      <c r="D33" s="35">
        <v>0</v>
      </c>
      <c r="E33" s="36">
        <v>0</v>
      </c>
      <c r="F33" s="29" t="s">
        <v>201</v>
      </c>
    </row>
    <row r="34" spans="2:6" ht="21.9" customHeight="1" x14ac:dyDescent="0.3">
      <c r="B34" s="14" t="s">
        <v>101</v>
      </c>
      <c r="C34" s="34">
        <v>31.902000000000001</v>
      </c>
      <c r="D34" s="35">
        <v>108.593</v>
      </c>
      <c r="E34" s="36">
        <v>-76.691000000000003</v>
      </c>
      <c r="F34" s="29">
        <v>-70.622415809490491</v>
      </c>
    </row>
    <row r="35" spans="2:6" ht="21.9" customHeight="1" x14ac:dyDescent="0.3">
      <c r="B35" s="14" t="s">
        <v>102</v>
      </c>
      <c r="C35" s="34">
        <v>2332.2579999999998</v>
      </c>
      <c r="D35" s="35">
        <v>2631.8789999999999</v>
      </c>
      <c r="E35" s="36">
        <v>-299.62100000000009</v>
      </c>
      <c r="F35" s="29">
        <v>-11.384299962118327</v>
      </c>
    </row>
    <row r="36" spans="2:6" ht="21.9" customHeight="1" thickBot="1" x14ac:dyDescent="0.35">
      <c r="B36" s="23" t="s">
        <v>47</v>
      </c>
      <c r="C36" s="37">
        <v>56624.767</v>
      </c>
      <c r="D36" s="38">
        <v>56628.582000000002</v>
      </c>
      <c r="E36" s="33">
        <v>-3.8150000000023283</v>
      </c>
      <c r="F36" s="39">
        <v>-6.7368806798029368E-3</v>
      </c>
    </row>
    <row r="37" spans="2:6" ht="5.0999999999999996" customHeight="1" x14ac:dyDescent="0.3">
      <c r="B37" s="10"/>
      <c r="C37" s="24"/>
      <c r="D37" s="12"/>
      <c r="E37" s="12"/>
      <c r="F37" s="13"/>
    </row>
    <row r="38" spans="2:6" ht="21.9" customHeight="1" x14ac:dyDescent="0.3">
      <c r="B38" s="14" t="s">
        <v>103</v>
      </c>
      <c r="C38" s="34">
        <v>49754.256000000001</v>
      </c>
      <c r="D38" s="35">
        <v>50729.041000000005</v>
      </c>
      <c r="E38" s="36">
        <v>-974.78500000000349</v>
      </c>
      <c r="F38" s="29">
        <v>-1.9215521933481972</v>
      </c>
    </row>
    <row r="39" spans="2:6" ht="21.9" customHeight="1" x14ac:dyDescent="0.3">
      <c r="B39" s="14" t="s">
        <v>132</v>
      </c>
      <c r="C39" s="34">
        <v>4496.6890000000003</v>
      </c>
      <c r="D39" s="35">
        <v>6228.55</v>
      </c>
      <c r="E39" s="36">
        <v>-1731.8609999999999</v>
      </c>
      <c r="F39" s="29">
        <v>-27.805203458268778</v>
      </c>
    </row>
    <row r="40" spans="2:6" ht="21.9" customHeight="1" x14ac:dyDescent="0.3">
      <c r="B40" s="14" t="s">
        <v>133</v>
      </c>
      <c r="C40" s="34">
        <v>39535.233</v>
      </c>
      <c r="D40" s="35">
        <v>39346.409</v>
      </c>
      <c r="E40" s="36">
        <v>188.82400000000052</v>
      </c>
      <c r="F40" s="29">
        <v>0.47990148224199558</v>
      </c>
    </row>
    <row r="41" spans="2:6" ht="21.9" customHeight="1" x14ac:dyDescent="0.3">
      <c r="B41" s="14" t="s">
        <v>134</v>
      </c>
      <c r="C41" s="34">
        <v>5722.3339999999998</v>
      </c>
      <c r="D41" s="35">
        <v>5154.0820000000003</v>
      </c>
      <c r="E41" s="36">
        <v>568.2519999999995</v>
      </c>
      <c r="F41" s="29">
        <v>11.025280544624616</v>
      </c>
    </row>
    <row r="42" spans="2:6" ht="21.9" customHeight="1" x14ac:dyDescent="0.3">
      <c r="B42" s="14" t="s">
        <v>104</v>
      </c>
      <c r="C42" s="34">
        <v>23.404</v>
      </c>
      <c r="D42" s="35">
        <v>16.561</v>
      </c>
      <c r="E42" s="36">
        <v>6.843</v>
      </c>
      <c r="F42" s="29">
        <v>41.319968600929904</v>
      </c>
    </row>
    <row r="43" spans="2:6" ht="21.9" customHeight="1" x14ac:dyDescent="0.3">
      <c r="B43" s="14" t="s">
        <v>105</v>
      </c>
      <c r="C43" s="34">
        <v>0</v>
      </c>
      <c r="D43" s="35">
        <v>0</v>
      </c>
      <c r="E43" s="36">
        <v>0</v>
      </c>
      <c r="F43" s="29" t="s">
        <v>201</v>
      </c>
    </row>
    <row r="44" spans="2:6" ht="21.9" customHeight="1" x14ac:dyDescent="0.3">
      <c r="B44" s="14" t="s">
        <v>106</v>
      </c>
      <c r="C44" s="34">
        <v>1.6779999999999999</v>
      </c>
      <c r="D44" s="35">
        <v>2.4260000000000002</v>
      </c>
      <c r="E44" s="36">
        <v>-0.74800000000000022</v>
      </c>
      <c r="F44" s="29">
        <v>-30.83264633140973</v>
      </c>
    </row>
    <row r="45" spans="2:6" ht="21.9" customHeight="1" x14ac:dyDescent="0.3">
      <c r="B45" s="14" t="s">
        <v>107</v>
      </c>
      <c r="C45" s="34">
        <v>0</v>
      </c>
      <c r="D45" s="35">
        <v>0</v>
      </c>
      <c r="E45" s="36">
        <v>0</v>
      </c>
      <c r="F45" s="29" t="s">
        <v>201</v>
      </c>
    </row>
    <row r="46" spans="2:6" ht="21.9" customHeight="1" x14ac:dyDescent="0.3">
      <c r="B46" s="14" t="s">
        <v>108</v>
      </c>
      <c r="C46" s="34">
        <v>244.04300000000001</v>
      </c>
      <c r="D46" s="35">
        <v>72.423000000000002</v>
      </c>
      <c r="E46" s="36">
        <v>171.62</v>
      </c>
      <c r="F46" s="29">
        <v>236.96891871366833</v>
      </c>
    </row>
    <row r="47" spans="2:6" ht="21.9" customHeight="1" x14ac:dyDescent="0.3">
      <c r="B47" s="14" t="s">
        <v>129</v>
      </c>
      <c r="C47" s="34">
        <v>143.702</v>
      </c>
      <c r="D47" s="35">
        <v>41.500999999999998</v>
      </c>
      <c r="E47" s="36">
        <v>102.20099999999999</v>
      </c>
      <c r="F47" s="29">
        <v>246.26153586660564</v>
      </c>
    </row>
    <row r="48" spans="2:6" ht="21.9" customHeight="1" x14ac:dyDescent="0.3">
      <c r="B48" s="14" t="s">
        <v>135</v>
      </c>
      <c r="C48" s="34">
        <v>100.34099999999999</v>
      </c>
      <c r="D48" s="35">
        <v>30.922000000000001</v>
      </c>
      <c r="E48" s="36">
        <v>69.418999999999997</v>
      </c>
      <c r="F48" s="29">
        <v>224.49712179031107</v>
      </c>
    </row>
    <row r="49" spans="2:6" ht="21.9" customHeight="1" x14ac:dyDescent="0.3">
      <c r="B49" s="14" t="s">
        <v>109</v>
      </c>
      <c r="C49" s="34">
        <v>74.304000000000002</v>
      </c>
      <c r="D49" s="35">
        <v>3.0000000000000001E-3</v>
      </c>
      <c r="E49" s="36">
        <v>74.301000000000002</v>
      </c>
      <c r="F49" s="29">
        <v>2476700</v>
      </c>
    </row>
    <row r="50" spans="2:6" ht="21.9" customHeight="1" x14ac:dyDescent="0.3">
      <c r="B50" s="14" t="s">
        <v>110</v>
      </c>
      <c r="C50" s="34">
        <v>1642.33</v>
      </c>
      <c r="D50" s="35">
        <v>1228.645</v>
      </c>
      <c r="E50" s="36">
        <v>413.68499999999995</v>
      </c>
      <c r="F50" s="29">
        <v>33.670018597723498</v>
      </c>
    </row>
    <row r="51" spans="2:6" ht="21.9" customHeight="1" x14ac:dyDescent="0.3">
      <c r="B51" s="14" t="s">
        <v>111</v>
      </c>
      <c r="C51" s="34">
        <v>30.113</v>
      </c>
      <c r="D51" s="35">
        <v>32.576999999999998</v>
      </c>
      <c r="E51" s="36">
        <v>-2.4639999999999986</v>
      </c>
      <c r="F51" s="29">
        <v>-7.5636185038524095</v>
      </c>
    </row>
    <row r="52" spans="2:6" ht="21.9" customHeight="1" x14ac:dyDescent="0.3">
      <c r="B52" s="14" t="s">
        <v>112</v>
      </c>
      <c r="C52" s="34">
        <v>368.44799999999998</v>
      </c>
      <c r="D52" s="35">
        <v>390.56700000000001</v>
      </c>
      <c r="E52" s="36">
        <v>-22.119000000000028</v>
      </c>
      <c r="F52" s="29">
        <v>-5.6633048875097014</v>
      </c>
    </row>
    <row r="53" spans="2:6" ht="21.9" customHeight="1" x14ac:dyDescent="0.3">
      <c r="B53" s="14" t="s">
        <v>136</v>
      </c>
      <c r="C53" s="34">
        <v>94.251000000000005</v>
      </c>
      <c r="D53" s="35">
        <v>88.826999999999998</v>
      </c>
      <c r="E53" s="36">
        <v>5.4240000000000066</v>
      </c>
      <c r="F53" s="29">
        <v>6.1062514775912735</v>
      </c>
    </row>
    <row r="54" spans="2:6" ht="21.9" customHeight="1" x14ac:dyDescent="0.3">
      <c r="B54" s="14" t="s">
        <v>137</v>
      </c>
      <c r="C54" s="34">
        <v>168.48500000000001</v>
      </c>
      <c r="D54" s="35">
        <v>189.43199999999999</v>
      </c>
      <c r="E54" s="36">
        <v>-20.946999999999974</v>
      </c>
      <c r="F54" s="29">
        <v>-11.057793825752761</v>
      </c>
    </row>
    <row r="55" spans="2:6" ht="21.9" customHeight="1" x14ac:dyDescent="0.3">
      <c r="B55" s="14" t="s">
        <v>138</v>
      </c>
      <c r="C55" s="34">
        <v>105.712</v>
      </c>
      <c r="D55" s="35">
        <v>112.30800000000001</v>
      </c>
      <c r="E55" s="36">
        <v>-6.5960000000000036</v>
      </c>
      <c r="F55" s="29">
        <v>-5.8731345941517965</v>
      </c>
    </row>
    <row r="56" spans="2:6" ht="21.9" customHeight="1" x14ac:dyDescent="0.3">
      <c r="B56" s="14" t="s">
        <v>113</v>
      </c>
      <c r="C56" s="34">
        <v>0</v>
      </c>
      <c r="D56" s="35">
        <v>0</v>
      </c>
      <c r="E56" s="36">
        <v>0</v>
      </c>
      <c r="F56" s="29" t="s">
        <v>201</v>
      </c>
    </row>
    <row r="57" spans="2:6" ht="21.9" customHeight="1" x14ac:dyDescent="0.3">
      <c r="B57" s="14" t="s">
        <v>114</v>
      </c>
      <c r="C57" s="34">
        <v>170.98099999999999</v>
      </c>
      <c r="D57" s="35">
        <v>6.5590000000000002</v>
      </c>
      <c r="E57" s="36">
        <v>164.422</v>
      </c>
      <c r="F57" s="29">
        <v>2506.8150632718398</v>
      </c>
    </row>
    <row r="58" spans="2:6" ht="21.9" customHeight="1" x14ac:dyDescent="0.3">
      <c r="B58" s="14" t="s">
        <v>115</v>
      </c>
      <c r="C58" s="34">
        <v>0</v>
      </c>
      <c r="D58" s="35">
        <v>0</v>
      </c>
      <c r="E58" s="36">
        <v>0</v>
      </c>
      <c r="F58" s="29" t="s">
        <v>201</v>
      </c>
    </row>
    <row r="59" spans="2:6" ht="21.9" customHeight="1" x14ac:dyDescent="0.3">
      <c r="B59" s="14" t="s">
        <v>116</v>
      </c>
      <c r="C59" s="34">
        <v>0</v>
      </c>
      <c r="D59" s="35">
        <v>0</v>
      </c>
      <c r="E59" s="36">
        <v>0</v>
      </c>
      <c r="F59" s="29" t="s">
        <v>201</v>
      </c>
    </row>
    <row r="60" spans="2:6" ht="21.9" customHeight="1" x14ac:dyDescent="0.3">
      <c r="B60" s="14" t="s">
        <v>117</v>
      </c>
      <c r="C60" s="34">
        <v>2388.3780000000002</v>
      </c>
      <c r="D60" s="35">
        <v>2160.953</v>
      </c>
      <c r="E60" s="36">
        <v>227.42500000000018</v>
      </c>
      <c r="F60" s="29">
        <v>10.524291828651533</v>
      </c>
    </row>
    <row r="61" spans="2:6" ht="21.9" customHeight="1" x14ac:dyDescent="0.3">
      <c r="B61" s="14" t="s">
        <v>118</v>
      </c>
      <c r="C61" s="34">
        <v>79.037000000000006</v>
      </c>
      <c r="D61" s="35">
        <v>78.933999999999997</v>
      </c>
      <c r="E61" s="36">
        <v>0.10300000000000864</v>
      </c>
      <c r="F61" s="29">
        <v>0.13048876276384735</v>
      </c>
    </row>
    <row r="62" spans="2:6" ht="21.9" customHeight="1" x14ac:dyDescent="0.3">
      <c r="B62" s="14" t="s">
        <v>119</v>
      </c>
      <c r="C62" s="34">
        <v>1360.1569999999999</v>
      </c>
      <c r="D62" s="35">
        <v>1360.1569999999999</v>
      </c>
      <c r="E62" s="36">
        <v>0</v>
      </c>
      <c r="F62" s="29">
        <v>0</v>
      </c>
    </row>
    <row r="63" spans="2:6" ht="21.9" customHeight="1" x14ac:dyDescent="0.3">
      <c r="B63" s="14" t="s">
        <v>120</v>
      </c>
      <c r="C63" s="34">
        <v>-25.085999999999999</v>
      </c>
      <c r="D63" s="35">
        <v>-25.22</v>
      </c>
      <c r="E63" s="36">
        <v>0.13400000000000034</v>
      </c>
      <c r="F63" s="29">
        <v>-0.53132434575733356</v>
      </c>
    </row>
    <row r="64" spans="2:6" ht="21.9" customHeight="1" x14ac:dyDescent="0.3">
      <c r="B64" s="14" t="s">
        <v>121</v>
      </c>
      <c r="C64" s="34">
        <v>1.4E-2</v>
      </c>
      <c r="D64" s="35">
        <v>1.4E-2</v>
      </c>
      <c r="E64" s="36">
        <v>0</v>
      </c>
      <c r="F64" s="29">
        <v>0</v>
      </c>
    </row>
    <row r="65" spans="2:10" ht="21.9" customHeight="1" x14ac:dyDescent="0.3">
      <c r="B65" s="14" t="s">
        <v>153</v>
      </c>
      <c r="C65" s="34">
        <v>512.71</v>
      </c>
      <c r="D65" s="35">
        <v>574.94200000000001</v>
      </c>
      <c r="E65" s="36">
        <v>-62.231999999999971</v>
      </c>
      <c r="F65" s="29">
        <v>-10.82404833878895</v>
      </c>
    </row>
    <row r="66" spans="2:10" ht="21.9" customHeight="1" thickBot="1" x14ac:dyDescent="0.35">
      <c r="B66" s="23" t="s">
        <v>122</v>
      </c>
      <c r="C66" s="40">
        <v>56624.767000000029</v>
      </c>
      <c r="D66" s="38">
        <v>56628.581999999988</v>
      </c>
      <c r="E66" s="33">
        <v>-3.8149999999586726</v>
      </c>
      <c r="F66" s="39">
        <v>-6.7368806797252212E-3</v>
      </c>
    </row>
    <row r="67" spans="2:10" ht="15" customHeight="1" x14ac:dyDescent="0.3">
      <c r="B67" s="150"/>
      <c r="C67" s="150"/>
      <c r="D67" s="150"/>
      <c r="E67" s="150"/>
      <c r="F67" s="150"/>
    </row>
    <row r="68" spans="2:10" ht="15" customHeight="1" x14ac:dyDescent="0.3">
      <c r="B68" s="151"/>
      <c r="C68" s="151"/>
      <c r="D68" s="151"/>
      <c r="E68" s="151"/>
      <c r="F68" s="151"/>
      <c r="I68" s="19"/>
      <c r="J68" s="19"/>
    </row>
    <row r="69" spans="2:10" ht="15" customHeight="1" x14ac:dyDescent="0.3">
      <c r="B69" s="142" t="s">
        <v>0</v>
      </c>
      <c r="C69" s="142"/>
      <c r="D69" s="142"/>
      <c r="E69" s="142"/>
      <c r="F69" s="142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B48" zoomScaleNormal="70" zoomScaleSheetLayoutView="100" workbookViewId="0">
      <selection activeCell="C30" sqref="C30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41" t="s">
        <v>140</v>
      </c>
      <c r="C8" s="141"/>
      <c r="D8" s="141"/>
      <c r="E8" s="141"/>
      <c r="F8" s="141"/>
      <c r="G8" s="141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28</v>
      </c>
      <c r="C12" s="20">
        <v>45930</v>
      </c>
      <c r="D12" s="20">
        <v>45838</v>
      </c>
      <c r="E12" s="20">
        <v>45747</v>
      </c>
      <c r="F12" s="20">
        <v>45657</v>
      </c>
      <c r="G12" s="21">
        <v>45565</v>
      </c>
      <c r="H12"/>
      <c r="I12"/>
    </row>
    <row r="13" spans="2:9" ht="5.0999999999999996" customHeight="1" x14ac:dyDescent="0.3">
      <c r="B13" s="10"/>
      <c r="C13" s="11"/>
      <c r="D13" s="12"/>
      <c r="E13" s="12"/>
      <c r="F13" s="12"/>
      <c r="G13" s="13"/>
    </row>
    <row r="14" spans="2:9" s="16" customFormat="1" ht="21.9" customHeight="1" x14ac:dyDescent="0.3">
      <c r="B14" s="14" t="s">
        <v>90</v>
      </c>
      <c r="C14" s="34">
        <v>2712.375</v>
      </c>
      <c r="D14" s="35">
        <v>2022.3520000000001</v>
      </c>
      <c r="E14" s="41">
        <v>1952.2249999999999</v>
      </c>
      <c r="F14" s="41">
        <v>3738.2240000000002</v>
      </c>
      <c r="G14" s="41">
        <v>2217.3560000000002</v>
      </c>
      <c r="H14"/>
      <c r="I14"/>
    </row>
    <row r="15" spans="2:9" ht="21.9" customHeight="1" x14ac:dyDescent="0.3">
      <c r="B15" s="14" t="s">
        <v>91</v>
      </c>
      <c r="C15" s="34">
        <v>813.95100000000002</v>
      </c>
      <c r="D15" s="35">
        <v>853.827</v>
      </c>
      <c r="E15" s="41">
        <v>787.44100000000003</v>
      </c>
      <c r="F15" s="41">
        <v>739.87599999999998</v>
      </c>
      <c r="G15" s="41">
        <v>866.50199999999995</v>
      </c>
      <c r="H15" s="25"/>
    </row>
    <row r="16" spans="2:9" ht="21.9" customHeight="1" x14ac:dyDescent="0.3">
      <c r="B16" s="14" t="s">
        <v>123</v>
      </c>
      <c r="C16" s="34">
        <v>246.584</v>
      </c>
      <c r="D16" s="35">
        <v>278.73399999999998</v>
      </c>
      <c r="E16" s="41">
        <v>228.82900000000001</v>
      </c>
      <c r="F16" s="41">
        <v>174.03800000000001</v>
      </c>
      <c r="G16" s="41">
        <v>351.24099999999999</v>
      </c>
      <c r="H16" s="25"/>
    </row>
    <row r="17" spans="2:8" ht="21.9" customHeight="1" x14ac:dyDescent="0.3">
      <c r="B17" s="14" t="s">
        <v>124</v>
      </c>
      <c r="C17" s="34">
        <v>0</v>
      </c>
      <c r="D17" s="35">
        <v>0</v>
      </c>
      <c r="E17" s="41">
        <v>0</v>
      </c>
      <c r="F17" s="41">
        <v>0</v>
      </c>
      <c r="G17" s="41">
        <v>0</v>
      </c>
      <c r="H17" s="25"/>
    </row>
    <row r="18" spans="2:8" ht="21.9" customHeight="1" x14ac:dyDescent="0.3">
      <c r="B18" s="14" t="s">
        <v>125</v>
      </c>
      <c r="C18" s="34">
        <v>567.36699999999996</v>
      </c>
      <c r="D18" s="35">
        <v>575.09299999999996</v>
      </c>
      <c r="E18" s="41">
        <v>558.61199999999997</v>
      </c>
      <c r="F18" s="41">
        <v>565.83799999999997</v>
      </c>
      <c r="G18" s="41">
        <v>515.26099999999997</v>
      </c>
      <c r="H18" s="25"/>
    </row>
    <row r="19" spans="2:8" ht="21.9" customHeight="1" x14ac:dyDescent="0.3">
      <c r="B19" s="14" t="s">
        <v>92</v>
      </c>
      <c r="C19" s="34">
        <v>2964.7840000000001</v>
      </c>
      <c r="D19" s="35">
        <v>2936.5929999999998</v>
      </c>
      <c r="E19" s="41">
        <v>2825.6260000000002</v>
      </c>
      <c r="F19" s="41">
        <v>2656.2539999999999</v>
      </c>
      <c r="G19" s="41">
        <v>2749.2289999999998</v>
      </c>
      <c r="H19" s="25"/>
    </row>
    <row r="20" spans="2:8" ht="21.9" customHeight="1" x14ac:dyDescent="0.3">
      <c r="B20" s="14" t="s">
        <v>93</v>
      </c>
      <c r="C20" s="34">
        <v>46277.014999999999</v>
      </c>
      <c r="D20" s="35">
        <v>46937.873</v>
      </c>
      <c r="E20" s="41">
        <v>46380.447</v>
      </c>
      <c r="F20" s="41">
        <v>45459.415999999997</v>
      </c>
      <c r="G20" s="41">
        <v>44522.578000000001</v>
      </c>
      <c r="H20" s="25"/>
    </row>
    <row r="21" spans="2:8" ht="21.9" customHeight="1" x14ac:dyDescent="0.3">
      <c r="B21" s="14" t="s">
        <v>126</v>
      </c>
      <c r="C21" s="34">
        <v>1959.3219999999999</v>
      </c>
      <c r="D21" s="35">
        <v>1963.777</v>
      </c>
      <c r="E21" s="41">
        <v>2010.826</v>
      </c>
      <c r="F21" s="41">
        <v>2135.962</v>
      </c>
      <c r="G21" s="41">
        <v>2233.424</v>
      </c>
      <c r="H21" s="25"/>
    </row>
    <row r="22" spans="2:8" ht="21.9" customHeight="1" x14ac:dyDescent="0.3">
      <c r="B22" s="14" t="s">
        <v>127</v>
      </c>
      <c r="C22" s="34">
        <v>44317.692999999999</v>
      </c>
      <c r="D22" s="35">
        <v>44974.095999999998</v>
      </c>
      <c r="E22" s="41">
        <v>44369.620999999999</v>
      </c>
      <c r="F22" s="41">
        <v>43323.453999999998</v>
      </c>
      <c r="G22" s="41">
        <v>42289.154000000002</v>
      </c>
      <c r="H22" s="25"/>
    </row>
    <row r="23" spans="2:8" ht="21.9" customHeight="1" x14ac:dyDescent="0.3">
      <c r="B23" s="14" t="s">
        <v>94</v>
      </c>
      <c r="C23" s="34">
        <v>0</v>
      </c>
      <c r="D23" s="35">
        <v>0</v>
      </c>
      <c r="E23" s="41">
        <v>0</v>
      </c>
      <c r="F23" s="41">
        <v>0</v>
      </c>
      <c r="G23" s="41">
        <v>0</v>
      </c>
      <c r="H23" s="25"/>
    </row>
    <row r="24" spans="2:8" ht="21.9" customHeight="1" x14ac:dyDescent="0.3">
      <c r="B24" s="14" t="s">
        <v>95</v>
      </c>
      <c r="C24" s="34">
        <v>1.25</v>
      </c>
      <c r="D24" s="35">
        <v>1.575</v>
      </c>
      <c r="E24" s="41">
        <v>1.458</v>
      </c>
      <c r="F24" s="41">
        <v>2.1389999999999998</v>
      </c>
      <c r="G24" s="41">
        <v>2.21</v>
      </c>
      <c r="H24" s="25"/>
    </row>
    <row r="25" spans="2:8" ht="21.9" customHeight="1" x14ac:dyDescent="0.3">
      <c r="B25" s="14" t="s">
        <v>96</v>
      </c>
      <c r="C25" s="34">
        <v>402.83300000000003</v>
      </c>
      <c r="D25" s="35">
        <v>408.84399999999999</v>
      </c>
      <c r="E25" s="41">
        <v>416.14800000000002</v>
      </c>
      <c r="F25" s="41">
        <v>402.75799999999998</v>
      </c>
      <c r="G25" s="41">
        <v>390.01600000000002</v>
      </c>
      <c r="H25" s="25"/>
    </row>
    <row r="26" spans="2:8" ht="21.9" customHeight="1" x14ac:dyDescent="0.3">
      <c r="B26" s="14" t="s">
        <v>97</v>
      </c>
      <c r="C26" s="34">
        <v>0</v>
      </c>
      <c r="D26" s="35">
        <v>0</v>
      </c>
      <c r="E26" s="41">
        <v>0</v>
      </c>
      <c r="F26" s="41">
        <v>0</v>
      </c>
      <c r="G26" s="41">
        <v>0</v>
      </c>
    </row>
    <row r="27" spans="2:8" ht="21.9" customHeight="1" x14ac:dyDescent="0.3">
      <c r="B27" s="14" t="s">
        <v>98</v>
      </c>
      <c r="C27" s="34">
        <v>853.73800000000006</v>
      </c>
      <c r="D27" s="35">
        <v>870.65899999999999</v>
      </c>
      <c r="E27" s="41">
        <v>658.59199999999998</v>
      </c>
      <c r="F27" s="41">
        <v>663.577</v>
      </c>
      <c r="G27" s="41">
        <v>686.7</v>
      </c>
    </row>
    <row r="28" spans="2:8" ht="21.9" customHeight="1" x14ac:dyDescent="0.3">
      <c r="B28" s="14" t="s">
        <v>99</v>
      </c>
      <c r="C28" s="34">
        <v>40.484999999999999</v>
      </c>
      <c r="D28" s="35">
        <v>39.334000000000003</v>
      </c>
      <c r="E28" s="41">
        <v>35.767000000000003</v>
      </c>
      <c r="F28" s="41">
        <v>35.835999999999999</v>
      </c>
      <c r="G28" s="41">
        <v>39.618000000000002</v>
      </c>
    </row>
    <row r="29" spans="2:8" ht="21.9" customHeight="1" x14ac:dyDescent="0.3">
      <c r="B29" s="14" t="s">
        <v>128</v>
      </c>
      <c r="C29" s="34">
        <v>12.632</v>
      </c>
      <c r="D29" s="35">
        <v>12.632</v>
      </c>
      <c r="E29" s="41">
        <v>12.632</v>
      </c>
      <c r="F29" s="41">
        <v>12.632</v>
      </c>
      <c r="G29" s="41">
        <v>16.997</v>
      </c>
    </row>
    <row r="30" spans="2:8" ht="21.9" customHeight="1" x14ac:dyDescent="0.3">
      <c r="B30" s="14" t="s">
        <v>100</v>
      </c>
      <c r="C30" s="34">
        <v>194.17600000000002</v>
      </c>
      <c r="D30" s="35">
        <v>191.73400000000001</v>
      </c>
      <c r="E30" s="41">
        <v>187.56900000000002</v>
      </c>
      <c r="F30" s="41">
        <v>190.03</v>
      </c>
      <c r="G30" s="41">
        <v>202.155</v>
      </c>
    </row>
    <row r="31" spans="2:8" ht="21.9" customHeight="1" x14ac:dyDescent="0.3">
      <c r="B31" s="14" t="s">
        <v>129</v>
      </c>
      <c r="C31" s="34">
        <v>1.151</v>
      </c>
      <c r="D31" s="35">
        <v>1.31</v>
      </c>
      <c r="E31" s="41">
        <v>1.3520000000000001</v>
      </c>
      <c r="F31" s="41">
        <v>1.776</v>
      </c>
      <c r="G31" s="41">
        <v>1.0660000000000001</v>
      </c>
    </row>
    <row r="32" spans="2:8" ht="21.9" customHeight="1" x14ac:dyDescent="0.3">
      <c r="B32" s="14" t="s">
        <v>130</v>
      </c>
      <c r="C32" s="34">
        <v>193.02500000000001</v>
      </c>
      <c r="D32" s="35">
        <v>190.42400000000001</v>
      </c>
      <c r="E32" s="41">
        <v>186.21700000000001</v>
      </c>
      <c r="F32" s="41">
        <v>188.25399999999999</v>
      </c>
      <c r="G32" s="41">
        <v>201.089</v>
      </c>
    </row>
    <row r="33" spans="2:7" ht="21.9" customHeight="1" x14ac:dyDescent="0.3">
      <c r="B33" s="14" t="s">
        <v>131</v>
      </c>
      <c r="C33" s="34">
        <v>0</v>
      </c>
      <c r="D33" s="35">
        <v>0</v>
      </c>
      <c r="E33" s="41">
        <v>0</v>
      </c>
      <c r="F33" s="41">
        <v>0</v>
      </c>
      <c r="G33" s="41">
        <v>0</v>
      </c>
    </row>
    <row r="34" spans="2:7" ht="21.9" customHeight="1" x14ac:dyDescent="0.3">
      <c r="B34" s="14" t="s">
        <v>101</v>
      </c>
      <c r="C34" s="34">
        <v>31.902000000000001</v>
      </c>
      <c r="D34" s="35">
        <v>0</v>
      </c>
      <c r="E34" s="41">
        <v>95.995999999999995</v>
      </c>
      <c r="F34" s="41">
        <v>108.593</v>
      </c>
      <c r="G34" s="41">
        <v>0</v>
      </c>
    </row>
    <row r="35" spans="2:7" ht="21.9" customHeight="1" x14ac:dyDescent="0.3">
      <c r="B35" s="14" t="s">
        <v>102</v>
      </c>
      <c r="C35" s="34">
        <v>2332.2579999999998</v>
      </c>
      <c r="D35" s="35">
        <v>2311.547</v>
      </c>
      <c r="E35" s="41">
        <v>2524.884</v>
      </c>
      <c r="F35" s="41">
        <v>2631.8789999999999</v>
      </c>
      <c r="G35" s="41">
        <v>2697.6990000000001</v>
      </c>
    </row>
    <row r="36" spans="2:7" ht="21.9" customHeight="1" thickBot="1" x14ac:dyDescent="0.35">
      <c r="B36" s="23" t="s">
        <v>47</v>
      </c>
      <c r="C36" s="37">
        <v>56624.767</v>
      </c>
      <c r="D36" s="38">
        <v>56574.338000000003</v>
      </c>
      <c r="E36" s="33">
        <v>55866.153000000028</v>
      </c>
      <c r="F36" s="33">
        <v>56628.582000000002</v>
      </c>
      <c r="G36" s="33">
        <v>54374.063000000009</v>
      </c>
    </row>
    <row r="37" spans="2:7" ht="5.0999999999999996" customHeight="1" x14ac:dyDescent="0.3">
      <c r="B37" s="10"/>
      <c r="C37" s="24"/>
      <c r="D37" s="12"/>
      <c r="E37" s="12"/>
      <c r="F37" s="12"/>
      <c r="G37" s="12"/>
    </row>
    <row r="38" spans="2:7" ht="21.9" customHeight="1" x14ac:dyDescent="0.3">
      <c r="B38" s="14" t="s">
        <v>103</v>
      </c>
      <c r="C38" s="34">
        <v>49754.256000000001</v>
      </c>
      <c r="D38" s="35">
        <v>49561.965000000004</v>
      </c>
      <c r="E38" s="41">
        <v>49343.396000000001</v>
      </c>
      <c r="F38" s="41">
        <v>50729.041000000005</v>
      </c>
      <c r="G38" s="41">
        <v>48174.811999999998</v>
      </c>
    </row>
    <row r="39" spans="2:7" ht="21.9" customHeight="1" x14ac:dyDescent="0.3">
      <c r="B39" s="14" t="s">
        <v>132</v>
      </c>
      <c r="C39" s="34">
        <v>4496.6890000000003</v>
      </c>
      <c r="D39" s="35">
        <v>4527.7449999999999</v>
      </c>
      <c r="E39" s="41">
        <v>5520.3310000000001</v>
      </c>
      <c r="F39" s="41">
        <v>6228.55</v>
      </c>
      <c r="G39" s="41">
        <v>5495.7569999999996</v>
      </c>
    </row>
    <row r="40" spans="2:7" ht="21.9" customHeight="1" x14ac:dyDescent="0.3">
      <c r="B40" s="14" t="s">
        <v>133</v>
      </c>
      <c r="C40" s="34">
        <v>39535.233</v>
      </c>
      <c r="D40" s="35">
        <v>39376.728999999999</v>
      </c>
      <c r="E40" s="41">
        <v>38571.252</v>
      </c>
      <c r="F40" s="41">
        <v>39346.409</v>
      </c>
      <c r="G40" s="41">
        <v>37452.343000000001</v>
      </c>
    </row>
    <row r="41" spans="2:7" ht="21.9" customHeight="1" x14ac:dyDescent="0.3">
      <c r="B41" s="14" t="s">
        <v>134</v>
      </c>
      <c r="C41" s="34">
        <v>5722.3339999999998</v>
      </c>
      <c r="D41" s="35">
        <v>5657.491</v>
      </c>
      <c r="E41" s="41">
        <v>5251.8130000000001</v>
      </c>
      <c r="F41" s="41">
        <v>5154.0820000000003</v>
      </c>
      <c r="G41" s="41">
        <v>5226.7120000000004</v>
      </c>
    </row>
    <row r="42" spans="2:7" ht="21.9" customHeight="1" x14ac:dyDescent="0.3">
      <c r="B42" s="14" t="s">
        <v>104</v>
      </c>
      <c r="C42" s="34">
        <v>23.404</v>
      </c>
      <c r="D42" s="35">
        <v>42.94</v>
      </c>
      <c r="E42" s="41">
        <v>30.195</v>
      </c>
      <c r="F42" s="41">
        <v>16.561</v>
      </c>
      <c r="G42" s="41">
        <v>17.053999999999998</v>
      </c>
    </row>
    <row r="43" spans="2:7" ht="21.9" customHeight="1" x14ac:dyDescent="0.3">
      <c r="B43" s="14" t="s">
        <v>105</v>
      </c>
      <c r="C43" s="34">
        <v>0</v>
      </c>
      <c r="D43" s="35">
        <v>0</v>
      </c>
      <c r="E43" s="41">
        <v>0</v>
      </c>
      <c r="F43" s="41">
        <v>0</v>
      </c>
      <c r="G43" s="41">
        <v>0</v>
      </c>
    </row>
    <row r="44" spans="2:7" ht="21.9" customHeight="1" x14ac:dyDescent="0.3">
      <c r="B44" s="14" t="s">
        <v>106</v>
      </c>
      <c r="C44" s="34">
        <v>1.6779999999999999</v>
      </c>
      <c r="D44" s="35">
        <v>1.9910000000000001</v>
      </c>
      <c r="E44" s="41">
        <v>1.6830000000000001</v>
      </c>
      <c r="F44" s="41">
        <v>2.4260000000000002</v>
      </c>
      <c r="G44" s="41">
        <v>2.3860000000000001</v>
      </c>
    </row>
    <row r="45" spans="2:7" ht="21.9" customHeight="1" x14ac:dyDescent="0.3">
      <c r="B45" s="14" t="s">
        <v>107</v>
      </c>
      <c r="C45" s="34">
        <v>0</v>
      </c>
      <c r="D45" s="35">
        <v>0</v>
      </c>
      <c r="E45" s="41">
        <v>0</v>
      </c>
      <c r="F45" s="41">
        <v>0</v>
      </c>
      <c r="G45" s="41">
        <v>0</v>
      </c>
    </row>
    <row r="46" spans="2:7" ht="21.9" customHeight="1" x14ac:dyDescent="0.3">
      <c r="B46" s="14" t="s">
        <v>108</v>
      </c>
      <c r="C46" s="34">
        <v>244.04300000000001</v>
      </c>
      <c r="D46" s="35">
        <v>150.77799999999999</v>
      </c>
      <c r="E46" s="41">
        <v>143.89499999999998</v>
      </c>
      <c r="F46" s="41">
        <v>72.423000000000002</v>
      </c>
      <c r="G46" s="41">
        <v>108.881</v>
      </c>
    </row>
    <row r="47" spans="2:7" ht="21.9" customHeight="1" x14ac:dyDescent="0.3">
      <c r="B47" s="14" t="s">
        <v>129</v>
      </c>
      <c r="C47" s="34">
        <v>143.702</v>
      </c>
      <c r="D47" s="35">
        <v>48.85</v>
      </c>
      <c r="E47" s="41">
        <v>114.33799999999999</v>
      </c>
      <c r="F47" s="41">
        <v>41.500999999999998</v>
      </c>
      <c r="G47" s="41">
        <v>79.819000000000003</v>
      </c>
    </row>
    <row r="48" spans="2:7" ht="21.9" customHeight="1" x14ac:dyDescent="0.3">
      <c r="B48" s="14" t="s">
        <v>135</v>
      </c>
      <c r="C48" s="34">
        <v>100.34099999999999</v>
      </c>
      <c r="D48" s="35">
        <v>101.928</v>
      </c>
      <c r="E48" s="41">
        <v>29.556999999999999</v>
      </c>
      <c r="F48" s="41">
        <v>30.922000000000001</v>
      </c>
      <c r="G48" s="41">
        <v>29.062000000000001</v>
      </c>
    </row>
    <row r="49" spans="2:7" ht="21.9" customHeight="1" x14ac:dyDescent="0.3">
      <c r="B49" s="14" t="s">
        <v>109</v>
      </c>
      <c r="C49" s="34">
        <v>74.304000000000002</v>
      </c>
      <c r="D49" s="35">
        <v>0</v>
      </c>
      <c r="E49" s="41">
        <v>0.127</v>
      </c>
      <c r="F49" s="41">
        <v>3.0000000000000001E-3</v>
      </c>
      <c r="G49" s="41">
        <v>0</v>
      </c>
    </row>
    <row r="50" spans="2:7" ht="21.9" customHeight="1" x14ac:dyDescent="0.3">
      <c r="B50" s="14" t="s">
        <v>110</v>
      </c>
      <c r="C50" s="34">
        <v>1642.33</v>
      </c>
      <c r="D50" s="35">
        <v>2077.3539999999998</v>
      </c>
      <c r="E50" s="41">
        <v>1606.4839999999999</v>
      </c>
      <c r="F50" s="41">
        <v>1228.645</v>
      </c>
      <c r="G50" s="41">
        <v>1654.5889999999999</v>
      </c>
    </row>
    <row r="51" spans="2:7" ht="21.9" customHeight="1" x14ac:dyDescent="0.3">
      <c r="B51" s="14" t="s">
        <v>111</v>
      </c>
      <c r="C51" s="34">
        <v>30.113</v>
      </c>
      <c r="D51" s="35">
        <v>30.975999999999999</v>
      </c>
      <c r="E51" s="41">
        <v>32.188000000000002</v>
      </c>
      <c r="F51" s="41">
        <v>32.576999999999998</v>
      </c>
      <c r="G51" s="41">
        <v>32.176000000000002</v>
      </c>
    </row>
    <row r="52" spans="2:7" ht="21.9" customHeight="1" x14ac:dyDescent="0.3">
      <c r="B52" s="14" t="s">
        <v>112</v>
      </c>
      <c r="C52" s="34">
        <v>368.44799999999998</v>
      </c>
      <c r="D52" s="35">
        <v>379.339</v>
      </c>
      <c r="E52" s="41">
        <v>385.596</v>
      </c>
      <c r="F52" s="41">
        <v>390.56700000000001</v>
      </c>
      <c r="G52" s="41">
        <v>369.29899999999998</v>
      </c>
    </row>
    <row r="53" spans="2:7" ht="21.9" customHeight="1" x14ac:dyDescent="0.3">
      <c r="B53" s="14" t="s">
        <v>136</v>
      </c>
      <c r="C53" s="34">
        <v>94.251000000000005</v>
      </c>
      <c r="D53" s="35">
        <v>84.073999999999998</v>
      </c>
      <c r="E53" s="41">
        <v>85.622</v>
      </c>
      <c r="F53" s="41">
        <v>88.826999999999998</v>
      </c>
      <c r="G53" s="41">
        <v>80.858999999999995</v>
      </c>
    </row>
    <row r="54" spans="2:7" ht="21.9" customHeight="1" x14ac:dyDescent="0.3">
      <c r="B54" s="14" t="s">
        <v>137</v>
      </c>
      <c r="C54" s="34">
        <v>168.48500000000001</v>
      </c>
      <c r="D54" s="35">
        <v>187.471</v>
      </c>
      <c r="E54" s="41">
        <v>189.01599999999999</v>
      </c>
      <c r="F54" s="41">
        <v>189.43199999999999</v>
      </c>
      <c r="G54" s="41">
        <v>182.48</v>
      </c>
    </row>
    <row r="55" spans="2:7" ht="21.9" customHeight="1" x14ac:dyDescent="0.3">
      <c r="B55" s="14" t="s">
        <v>138</v>
      </c>
      <c r="C55" s="34">
        <v>105.712</v>
      </c>
      <c r="D55" s="35">
        <v>107.794</v>
      </c>
      <c r="E55" s="41">
        <v>110.958</v>
      </c>
      <c r="F55" s="41">
        <v>112.30800000000001</v>
      </c>
      <c r="G55" s="41">
        <v>105.96</v>
      </c>
    </row>
    <row r="56" spans="2:7" ht="21.9" customHeight="1" x14ac:dyDescent="0.3">
      <c r="B56" s="14" t="s">
        <v>113</v>
      </c>
      <c r="C56" s="34">
        <v>0</v>
      </c>
      <c r="D56" s="35">
        <v>0</v>
      </c>
      <c r="E56" s="41">
        <v>0</v>
      </c>
      <c r="F56" s="41">
        <v>0</v>
      </c>
      <c r="G56" s="41">
        <v>0</v>
      </c>
    </row>
    <row r="57" spans="2:7" ht="21.9" customHeight="1" x14ac:dyDescent="0.3">
      <c r="B57" s="14" t="s">
        <v>114</v>
      </c>
      <c r="C57" s="34">
        <v>170.98099999999999</v>
      </c>
      <c r="D57" s="35">
        <v>176.53700000000001</v>
      </c>
      <c r="E57" s="41">
        <v>5.8540000000000001</v>
      </c>
      <c r="F57" s="41">
        <v>6.5590000000000002</v>
      </c>
      <c r="G57" s="41">
        <v>11.404999999999999</v>
      </c>
    </row>
    <row r="58" spans="2:7" ht="21.9" customHeight="1" x14ac:dyDescent="0.3">
      <c r="B58" s="14" t="s">
        <v>115</v>
      </c>
      <c r="C58" s="34">
        <v>0</v>
      </c>
      <c r="D58" s="35">
        <v>0</v>
      </c>
      <c r="E58" s="41">
        <v>0</v>
      </c>
      <c r="F58" s="41">
        <v>0</v>
      </c>
      <c r="G58" s="41">
        <v>0</v>
      </c>
    </row>
    <row r="59" spans="2:7" ht="21.9" customHeight="1" x14ac:dyDescent="0.3">
      <c r="B59" s="14" t="s">
        <v>116</v>
      </c>
      <c r="C59" s="34">
        <v>0</v>
      </c>
      <c r="D59" s="35">
        <v>0</v>
      </c>
      <c r="E59" s="41">
        <v>0</v>
      </c>
      <c r="F59" s="41">
        <v>0</v>
      </c>
      <c r="G59" s="41">
        <v>0</v>
      </c>
    </row>
    <row r="60" spans="2:7" ht="21.9" customHeight="1" x14ac:dyDescent="0.3">
      <c r="B60" s="14" t="s">
        <v>117</v>
      </c>
      <c r="C60" s="34">
        <v>2388.3780000000002</v>
      </c>
      <c r="D60" s="35">
        <v>2402.0889999999999</v>
      </c>
      <c r="E60" s="41">
        <v>2729.2469999999998</v>
      </c>
      <c r="F60" s="41">
        <v>2160.953</v>
      </c>
      <c r="G60" s="41">
        <v>2157.6460000000002</v>
      </c>
    </row>
    <row r="61" spans="2:7" ht="21.9" customHeight="1" x14ac:dyDescent="0.3">
      <c r="B61" s="14" t="s">
        <v>118</v>
      </c>
      <c r="C61" s="34">
        <v>79.037000000000006</v>
      </c>
      <c r="D61" s="35">
        <v>79.037000000000006</v>
      </c>
      <c r="E61" s="41">
        <v>79.037000000000006</v>
      </c>
      <c r="F61" s="41">
        <v>78.933999999999997</v>
      </c>
      <c r="G61" s="41">
        <v>78.933999999999997</v>
      </c>
    </row>
    <row r="62" spans="2:7" ht="21.9" customHeight="1" x14ac:dyDescent="0.3">
      <c r="B62" s="14" t="s">
        <v>119</v>
      </c>
      <c r="C62" s="34">
        <v>1360.1569999999999</v>
      </c>
      <c r="D62" s="35">
        <v>1360.1569999999999</v>
      </c>
      <c r="E62" s="41">
        <v>1360.1569999999999</v>
      </c>
      <c r="F62" s="41">
        <v>1360.1569999999999</v>
      </c>
      <c r="G62" s="41">
        <v>1360.1569999999999</v>
      </c>
    </row>
    <row r="63" spans="2:7" ht="21.9" customHeight="1" x14ac:dyDescent="0.3">
      <c r="B63" s="14" t="s">
        <v>120</v>
      </c>
      <c r="C63" s="34">
        <v>-25.085999999999999</v>
      </c>
      <c r="D63" s="35">
        <v>-25.047999999999998</v>
      </c>
      <c r="E63" s="41">
        <v>-25.03</v>
      </c>
      <c r="F63" s="41">
        <v>-25.22</v>
      </c>
      <c r="G63" s="41">
        <v>-25.181000000000001</v>
      </c>
    </row>
    <row r="64" spans="2:7" ht="21.9" customHeight="1" x14ac:dyDescent="0.3">
      <c r="B64" s="14" t="s">
        <v>121</v>
      </c>
      <c r="C64" s="34">
        <v>1.4E-2</v>
      </c>
      <c r="D64" s="35">
        <v>1.4E-2</v>
      </c>
      <c r="E64" s="41">
        <v>1.4E-2</v>
      </c>
      <c r="F64" s="41">
        <v>1.4E-2</v>
      </c>
      <c r="G64" s="41">
        <v>1.4E-2</v>
      </c>
    </row>
    <row r="65" spans="2:11" ht="21.9" customHeight="1" x14ac:dyDescent="0.3">
      <c r="B65" s="14" t="s">
        <v>153</v>
      </c>
      <c r="C65" s="34">
        <v>512.71</v>
      </c>
      <c r="D65" s="35">
        <v>336.209</v>
      </c>
      <c r="E65" s="41">
        <v>173.31</v>
      </c>
      <c r="F65" s="41">
        <v>574.94200000000001</v>
      </c>
      <c r="G65" s="41">
        <v>431.89100000000002</v>
      </c>
    </row>
    <row r="66" spans="2:11" ht="21.9" customHeight="1" thickBot="1" x14ac:dyDescent="0.35">
      <c r="B66" s="23" t="s">
        <v>122</v>
      </c>
      <c r="C66" s="40">
        <v>56624.767000000029</v>
      </c>
      <c r="D66" s="38">
        <v>56574.338000000011</v>
      </c>
      <c r="E66" s="33">
        <v>55866.153000000013</v>
      </c>
      <c r="F66" s="33">
        <v>56628.581999999988</v>
      </c>
      <c r="G66" s="33">
        <v>54374.063000000009</v>
      </c>
    </row>
    <row r="67" spans="2:11" ht="15" customHeight="1" x14ac:dyDescent="0.3">
      <c r="B67" s="22"/>
      <c r="C67" s="22"/>
      <c r="D67" s="22"/>
      <c r="E67" s="22"/>
      <c r="F67" s="22"/>
      <c r="G67" s="22"/>
    </row>
    <row r="68" spans="2:11" ht="15" customHeight="1" x14ac:dyDescent="0.3">
      <c r="B68" s="1"/>
      <c r="C68" s="1"/>
      <c r="D68" s="2"/>
      <c r="E68" s="2"/>
      <c r="F68" s="2"/>
      <c r="G68" s="2"/>
      <c r="J68" s="19"/>
      <c r="K68" s="19"/>
    </row>
    <row r="69" spans="2:11" ht="15" customHeight="1" x14ac:dyDescent="0.3">
      <c r="B69" s="142" t="s">
        <v>0</v>
      </c>
      <c r="C69" s="142"/>
      <c r="D69" s="142"/>
      <c r="E69" s="142"/>
      <c r="F69" s="142"/>
      <c r="G69" s="142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B29" zoomScale="80" zoomScaleNormal="70" zoomScaleSheetLayoutView="80" workbookViewId="0">
      <selection activeCell="Q24" sqref="Q24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41" t="s">
        <v>139</v>
      </c>
      <c r="C8" s="141"/>
      <c r="D8" s="141"/>
      <c r="E8" s="141"/>
      <c r="F8" s="141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0">
        <v>45930</v>
      </c>
      <c r="D12" s="20">
        <v>45565</v>
      </c>
      <c r="E12" s="20" t="s">
        <v>37</v>
      </c>
      <c r="F12" s="21" t="s">
        <v>38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48</v>
      </c>
      <c r="C14" s="26">
        <v>1323.354</v>
      </c>
      <c r="D14" s="27">
        <v>1625.9849999999999</v>
      </c>
      <c r="E14" s="28">
        <v>-302.63099999999986</v>
      </c>
      <c r="F14" s="29">
        <v>-18.612164318859026</v>
      </c>
      <c r="G14"/>
      <c r="H14"/>
    </row>
    <row r="15" spans="2:8" s="16" customFormat="1" ht="21.9" customHeight="1" x14ac:dyDescent="0.3">
      <c r="B15" s="14" t="s">
        <v>49</v>
      </c>
      <c r="C15" s="26">
        <v>1262.5920000000001</v>
      </c>
      <c r="D15" s="27">
        <v>1589.5070000000001</v>
      </c>
      <c r="E15" s="28">
        <v>-326.91499999999996</v>
      </c>
      <c r="F15" s="131">
        <v>-20.567068908787402</v>
      </c>
      <c r="G15"/>
      <c r="H15"/>
    </row>
    <row r="16" spans="2:8" s="16" customFormat="1" ht="21.9" customHeight="1" x14ac:dyDescent="0.3">
      <c r="B16" s="14" t="s">
        <v>50</v>
      </c>
      <c r="C16" s="26">
        <v>-496.42500000000001</v>
      </c>
      <c r="D16" s="27">
        <v>-812.41099999999994</v>
      </c>
      <c r="E16" s="28">
        <v>315.98599999999993</v>
      </c>
      <c r="F16" s="29">
        <v>-38.894845096878292</v>
      </c>
      <c r="G16"/>
      <c r="H16"/>
    </row>
    <row r="17" spans="2:8" s="16" customFormat="1" ht="21.9" customHeight="1" x14ac:dyDescent="0.3">
      <c r="B17" s="14" t="s">
        <v>51</v>
      </c>
      <c r="C17" s="26">
        <v>826.92900000000009</v>
      </c>
      <c r="D17" s="27">
        <v>813.57399999999996</v>
      </c>
      <c r="E17" s="28">
        <v>13.355000000000132</v>
      </c>
      <c r="F17" s="29">
        <v>1.6415224675321749</v>
      </c>
      <c r="G17"/>
      <c r="H17"/>
    </row>
    <row r="18" spans="2:8" s="16" customFormat="1" ht="21.9" customHeight="1" x14ac:dyDescent="0.3">
      <c r="B18" s="14" t="s">
        <v>52</v>
      </c>
      <c r="C18" s="26">
        <v>360.34500000000003</v>
      </c>
      <c r="D18" s="27">
        <v>333.57100000000003</v>
      </c>
      <c r="E18" s="28">
        <v>26.774000000000001</v>
      </c>
      <c r="F18" s="29">
        <v>8.0264771218121478</v>
      </c>
      <c r="G18"/>
      <c r="H18"/>
    </row>
    <row r="19" spans="2:8" s="16" customFormat="1" ht="21.9" customHeight="1" x14ac:dyDescent="0.3">
      <c r="B19" s="14" t="s">
        <v>53</v>
      </c>
      <c r="C19" s="26">
        <v>-16.515000000000001</v>
      </c>
      <c r="D19" s="27">
        <v>-15.818</v>
      </c>
      <c r="E19" s="28">
        <v>-0.69700000000000095</v>
      </c>
      <c r="F19" s="29">
        <v>4.4063724870400778</v>
      </c>
      <c r="G19"/>
      <c r="H19"/>
    </row>
    <row r="20" spans="2:8" s="16" customFormat="1" ht="21.9" customHeight="1" x14ac:dyDescent="0.3">
      <c r="B20" s="14" t="s">
        <v>54</v>
      </c>
      <c r="C20" s="26">
        <v>343.83000000000004</v>
      </c>
      <c r="D20" s="27">
        <v>317.75300000000004</v>
      </c>
      <c r="E20" s="28">
        <v>26.076999999999998</v>
      </c>
      <c r="F20" s="29">
        <v>8.2066888432209986</v>
      </c>
      <c r="G20"/>
      <c r="H20"/>
    </row>
    <row r="21" spans="2:8" s="16" customFormat="1" ht="21.9" customHeight="1" x14ac:dyDescent="0.3">
      <c r="B21" s="14" t="s">
        <v>55</v>
      </c>
      <c r="C21" s="26">
        <v>7.9530000000000003</v>
      </c>
      <c r="D21" s="27">
        <v>6.35</v>
      </c>
      <c r="E21" s="28">
        <v>1.6030000000000006</v>
      </c>
      <c r="F21" s="29">
        <v>25.244094488188985</v>
      </c>
      <c r="G21"/>
      <c r="H21"/>
    </row>
    <row r="22" spans="2:8" s="16" customFormat="1" ht="21.9" customHeight="1" x14ac:dyDescent="0.3">
      <c r="B22" s="14" t="s">
        <v>56</v>
      </c>
      <c r="C22" s="26">
        <v>64.843000000000004</v>
      </c>
      <c r="D22" s="27">
        <v>89.754999999999995</v>
      </c>
      <c r="E22" s="28">
        <v>-24.911999999999992</v>
      </c>
      <c r="F22" s="29">
        <v>-27.755556793493387</v>
      </c>
      <c r="G22"/>
      <c r="H22"/>
    </row>
    <row r="23" spans="2:8" s="16" customFormat="1" ht="21.9" customHeight="1" x14ac:dyDescent="0.3">
      <c r="B23" s="14" t="s">
        <v>57</v>
      </c>
      <c r="C23" s="26">
        <v>-0.13400000000000001</v>
      </c>
      <c r="D23" s="27">
        <v>4.8000000000000001E-2</v>
      </c>
      <c r="E23" s="28">
        <v>-0.182</v>
      </c>
      <c r="F23" s="29" t="s">
        <v>201</v>
      </c>
      <c r="G23"/>
      <c r="H23"/>
    </row>
    <row r="24" spans="2:8" s="16" customFormat="1" ht="21.9" customHeight="1" x14ac:dyDescent="0.3">
      <c r="B24" s="14" t="s">
        <v>58</v>
      </c>
      <c r="C24" s="26">
        <v>21.956</v>
      </c>
      <c r="D24" s="27">
        <v>14.007</v>
      </c>
      <c r="E24" s="28">
        <v>7.9489999999999998</v>
      </c>
      <c r="F24" s="29">
        <v>56.750196330406233</v>
      </c>
      <c r="G24"/>
      <c r="H24"/>
    </row>
    <row r="25" spans="2:8" s="16" customFormat="1" ht="21.9" customHeight="1" x14ac:dyDescent="0.3">
      <c r="B25" s="14" t="s">
        <v>59</v>
      </c>
      <c r="C25" s="26">
        <v>11.743</v>
      </c>
      <c r="D25" s="27">
        <v>8.8780000000000001</v>
      </c>
      <c r="E25" s="28">
        <v>2.8650000000000002</v>
      </c>
      <c r="F25" s="29">
        <v>32.270781707591809</v>
      </c>
      <c r="G25"/>
      <c r="H25"/>
    </row>
    <row r="26" spans="2:8" s="16" customFormat="1" ht="21.9" customHeight="1" x14ac:dyDescent="0.3">
      <c r="B26" s="14" t="s">
        <v>60</v>
      </c>
      <c r="C26" s="26">
        <v>10.212</v>
      </c>
      <c r="D26" s="27">
        <v>4.4530000000000003</v>
      </c>
      <c r="E26" s="28">
        <v>5.7589999999999995</v>
      </c>
      <c r="F26" s="29">
        <v>129.3285425555805</v>
      </c>
      <c r="G26"/>
      <c r="H26"/>
    </row>
    <row r="27" spans="2:8" s="16" customFormat="1" ht="21.9" customHeight="1" x14ac:dyDescent="0.3">
      <c r="B27" s="14" t="s">
        <v>61</v>
      </c>
      <c r="C27" s="26">
        <v>1E-3</v>
      </c>
      <c r="D27" s="27">
        <v>0.67600000000000005</v>
      </c>
      <c r="E27" s="28">
        <v>-0.67500000000000004</v>
      </c>
      <c r="F27" s="29">
        <v>-99.852071005917168</v>
      </c>
      <c r="G27"/>
      <c r="H27"/>
    </row>
    <row r="28" spans="2:8" s="16" customFormat="1" ht="21.9" customHeight="1" x14ac:dyDescent="0.3">
      <c r="B28" s="14" t="s">
        <v>62</v>
      </c>
      <c r="C28" s="26">
        <v>7.0039999999999996</v>
      </c>
      <c r="D28" s="27">
        <v>-7.7450000000000001</v>
      </c>
      <c r="E28" s="28">
        <v>14.748999999999999</v>
      </c>
      <c r="F28" s="29" t="s">
        <v>201</v>
      </c>
      <c r="G28"/>
      <c r="H28"/>
    </row>
    <row r="29" spans="2:8" s="16" customFormat="1" ht="21.9" customHeight="1" x14ac:dyDescent="0.3">
      <c r="B29" s="14" t="s">
        <v>63</v>
      </c>
      <c r="C29" s="26">
        <v>0</v>
      </c>
      <c r="D29" s="27">
        <v>0</v>
      </c>
      <c r="E29" s="28">
        <v>0</v>
      </c>
      <c r="F29" s="29" t="s">
        <v>201</v>
      </c>
      <c r="G29"/>
      <c r="H29"/>
    </row>
    <row r="30" spans="2:8" s="16" customFormat="1" ht="21.9" customHeight="1" x14ac:dyDescent="0.3">
      <c r="B30" s="14" t="s">
        <v>64</v>
      </c>
      <c r="C30" s="26">
        <v>7.0039999999999996</v>
      </c>
      <c r="D30" s="27">
        <v>-7.7450000000000001</v>
      </c>
      <c r="E30" s="28">
        <v>14.748999999999999</v>
      </c>
      <c r="F30" s="29" t="s">
        <v>201</v>
      </c>
      <c r="G30"/>
      <c r="H30"/>
    </row>
    <row r="31" spans="2:8" s="16" customFormat="1" ht="21.9" customHeight="1" x14ac:dyDescent="0.3">
      <c r="B31" s="14" t="s">
        <v>65</v>
      </c>
      <c r="C31" s="26">
        <v>1272.3809999999999</v>
      </c>
      <c r="D31" s="27">
        <v>1233.742</v>
      </c>
      <c r="E31" s="28">
        <v>38.638999999999896</v>
      </c>
      <c r="F31" s="29">
        <v>3.1318541477877826</v>
      </c>
      <c r="G31"/>
      <c r="H31"/>
    </row>
    <row r="32" spans="2:8" s="16" customFormat="1" ht="21.9" customHeight="1" x14ac:dyDescent="0.3">
      <c r="B32" s="14" t="s">
        <v>66</v>
      </c>
      <c r="C32" s="26">
        <v>-34.057000000000002</v>
      </c>
      <c r="D32" s="27">
        <v>-159.37799999999999</v>
      </c>
      <c r="E32" s="28">
        <v>125.32099999999998</v>
      </c>
      <c r="F32" s="29">
        <v>-78.631304195058277</v>
      </c>
      <c r="G32"/>
      <c r="H32"/>
    </row>
    <row r="33" spans="2:8" s="16" customFormat="1" ht="21.9" customHeight="1" x14ac:dyDescent="0.3">
      <c r="B33" s="14" t="s">
        <v>59</v>
      </c>
      <c r="C33" s="26">
        <v>-34.087000000000003</v>
      </c>
      <c r="D33" s="27">
        <v>-159.49299999999999</v>
      </c>
      <c r="E33" s="28">
        <v>125.40599999999999</v>
      </c>
      <c r="F33" s="29">
        <v>-78.627902164985301</v>
      </c>
      <c r="G33"/>
      <c r="H33"/>
    </row>
    <row r="34" spans="2:8" s="16" customFormat="1" ht="21.9" customHeight="1" x14ac:dyDescent="0.3">
      <c r="B34" s="14" t="s">
        <v>60</v>
      </c>
      <c r="C34" s="26">
        <v>0.03</v>
      </c>
      <c r="D34" s="27">
        <v>0.115</v>
      </c>
      <c r="E34" s="28">
        <v>-8.5000000000000006E-2</v>
      </c>
      <c r="F34" s="29">
        <v>-73.91304347826086</v>
      </c>
      <c r="G34"/>
      <c r="H34"/>
    </row>
    <row r="35" spans="2:8" s="16" customFormat="1" ht="21.9" customHeight="1" x14ac:dyDescent="0.3">
      <c r="B35" s="14" t="s">
        <v>67</v>
      </c>
      <c r="C35" s="26">
        <v>-3.7789999999999999</v>
      </c>
      <c r="D35" s="27">
        <v>-2.444</v>
      </c>
      <c r="E35" s="28">
        <v>-1.335</v>
      </c>
      <c r="F35" s="29">
        <v>54.623567921440255</v>
      </c>
      <c r="G35"/>
      <c r="H35"/>
    </row>
    <row r="36" spans="2:8" s="16" customFormat="1" ht="21.9" customHeight="1" x14ac:dyDescent="0.3">
      <c r="B36" s="14" t="s">
        <v>68</v>
      </c>
      <c r="C36" s="26">
        <v>1234.5449999999998</v>
      </c>
      <c r="D36" s="27">
        <v>1071.92</v>
      </c>
      <c r="E36" s="28">
        <v>162.62499999999977</v>
      </c>
      <c r="F36" s="29">
        <v>15.171374729457398</v>
      </c>
      <c r="G36"/>
      <c r="H36"/>
    </row>
    <row r="37" spans="2:8" s="16" customFormat="1" ht="21.9" customHeight="1" x14ac:dyDescent="0.3">
      <c r="B37" s="14" t="s">
        <v>69</v>
      </c>
      <c r="C37" s="26">
        <v>0</v>
      </c>
      <c r="D37" s="27">
        <v>0</v>
      </c>
      <c r="E37" s="28">
        <v>0</v>
      </c>
      <c r="F37" s="29" t="s">
        <v>201</v>
      </c>
      <c r="G37"/>
      <c r="H37"/>
    </row>
    <row r="38" spans="2:8" s="16" customFormat="1" ht="21.9" customHeight="1" x14ac:dyDescent="0.3">
      <c r="B38" s="14" t="s">
        <v>70</v>
      </c>
      <c r="C38" s="26">
        <v>0</v>
      </c>
      <c r="D38" s="27">
        <v>0</v>
      </c>
      <c r="E38" s="28">
        <v>0</v>
      </c>
      <c r="F38" s="29" t="s">
        <v>201</v>
      </c>
      <c r="G38"/>
      <c r="H38"/>
    </row>
    <row r="39" spans="2:8" s="16" customFormat="1" ht="21.9" customHeight="1" x14ac:dyDescent="0.3">
      <c r="B39" s="14" t="s">
        <v>71</v>
      </c>
      <c r="C39" s="26">
        <v>1234.5449999999998</v>
      </c>
      <c r="D39" s="27">
        <v>1071.92</v>
      </c>
      <c r="E39" s="28">
        <v>162.62499999999977</v>
      </c>
      <c r="F39" s="29">
        <v>15.171374729457398</v>
      </c>
      <c r="G39"/>
      <c r="H39"/>
    </row>
    <row r="40" spans="2:8" s="16" customFormat="1" ht="21.9" customHeight="1" x14ac:dyDescent="0.3">
      <c r="B40" s="14" t="s">
        <v>72</v>
      </c>
      <c r="C40" s="26">
        <v>-505.596</v>
      </c>
      <c r="D40" s="27">
        <v>-479.339</v>
      </c>
      <c r="E40" s="28">
        <v>-26.257000000000005</v>
      </c>
      <c r="F40" s="29">
        <v>5.4777516538399684</v>
      </c>
      <c r="G40"/>
      <c r="H40"/>
    </row>
    <row r="41" spans="2:8" s="16" customFormat="1" ht="21.9" customHeight="1" x14ac:dyDescent="0.3">
      <c r="B41" s="14" t="s">
        <v>73</v>
      </c>
      <c r="C41" s="26">
        <v>-249.779</v>
      </c>
      <c r="D41" s="27">
        <v>-235.86799999999999</v>
      </c>
      <c r="E41" s="28">
        <v>-13.911000000000001</v>
      </c>
      <c r="F41" s="29">
        <v>5.8977902894839396</v>
      </c>
      <c r="G41"/>
      <c r="H41"/>
    </row>
    <row r="42" spans="2:8" s="16" customFormat="1" ht="21.9" customHeight="1" x14ac:dyDescent="0.3">
      <c r="B42" s="14" t="s">
        <v>74</v>
      </c>
      <c r="C42" s="26">
        <v>-255.81700000000001</v>
      </c>
      <c r="D42" s="27">
        <v>-243.471</v>
      </c>
      <c r="E42" s="28">
        <v>-12.346000000000004</v>
      </c>
      <c r="F42" s="29">
        <v>5.0708297908169886</v>
      </c>
      <c r="G42"/>
      <c r="H42"/>
    </row>
    <row r="43" spans="2:8" ht="21.9" customHeight="1" x14ac:dyDescent="0.3">
      <c r="B43" s="14" t="s">
        <v>75</v>
      </c>
      <c r="C43" s="26">
        <v>-12.975000000000001</v>
      </c>
      <c r="D43" s="27">
        <v>-12.674000000000001</v>
      </c>
      <c r="E43" s="28">
        <v>-0.30100000000000016</v>
      </c>
      <c r="F43" s="29">
        <v>2.3749408237336178</v>
      </c>
    </row>
    <row r="44" spans="2:8" ht="21.9" customHeight="1" x14ac:dyDescent="0.3">
      <c r="B44" s="14" t="s">
        <v>76</v>
      </c>
      <c r="C44" s="26">
        <v>-5.1980000000000004</v>
      </c>
      <c r="D44" s="27">
        <v>15.311999999999999</v>
      </c>
      <c r="E44" s="28">
        <v>-20.509999999999998</v>
      </c>
      <c r="F44" s="29" t="s">
        <v>201</v>
      </c>
    </row>
    <row r="45" spans="2:8" ht="21.9" customHeight="1" x14ac:dyDescent="0.3">
      <c r="B45" s="14" t="s">
        <v>77</v>
      </c>
      <c r="C45" s="26">
        <v>-7.7770000000000001</v>
      </c>
      <c r="D45" s="27">
        <v>-27.986000000000001</v>
      </c>
      <c r="E45" s="28">
        <v>20.209</v>
      </c>
      <c r="F45" s="29">
        <v>-72.211105552776388</v>
      </c>
    </row>
    <row r="46" spans="2:8" s="17" customFormat="1" ht="21.9" customHeight="1" x14ac:dyDescent="0.3">
      <c r="B46" s="14" t="s">
        <v>78</v>
      </c>
      <c r="C46" s="26">
        <v>-40.432000000000002</v>
      </c>
      <c r="D46" s="27">
        <v>-40.353000000000002</v>
      </c>
      <c r="E46" s="28">
        <v>-7.9000000000000625E-2</v>
      </c>
      <c r="F46" s="29">
        <v>0.19577230936982382</v>
      </c>
      <c r="G46"/>
      <c r="H46"/>
    </row>
    <row r="47" spans="2:8" ht="21.9" customHeight="1" x14ac:dyDescent="0.3">
      <c r="B47" s="14" t="s">
        <v>79</v>
      </c>
      <c r="C47" s="26">
        <v>-16.018000000000001</v>
      </c>
      <c r="D47" s="27">
        <v>-12.048</v>
      </c>
      <c r="E47" s="28">
        <v>-3.9700000000000006</v>
      </c>
      <c r="F47" s="29">
        <v>32.951527224435594</v>
      </c>
    </row>
    <row r="48" spans="2:8" ht="21.9" customHeight="1" x14ac:dyDescent="0.3">
      <c r="B48" s="14" t="s">
        <v>80</v>
      </c>
      <c r="C48" s="26">
        <v>76.323999999999998</v>
      </c>
      <c r="D48" s="27">
        <v>71.180999999999997</v>
      </c>
      <c r="E48" s="28">
        <v>5.1430000000000007</v>
      </c>
      <c r="F48" s="29">
        <v>7.2252426911675771</v>
      </c>
    </row>
    <row r="49" spans="2:10" s="17" customFormat="1" ht="21.9" customHeight="1" x14ac:dyDescent="0.3">
      <c r="B49" s="14" t="s">
        <v>81</v>
      </c>
      <c r="C49" s="26">
        <v>-498.69700000000006</v>
      </c>
      <c r="D49" s="27">
        <v>-473.233</v>
      </c>
      <c r="E49" s="28">
        <v>-25.464000000000055</v>
      </c>
      <c r="F49" s="29">
        <v>5.3808589003725649</v>
      </c>
      <c r="G49"/>
      <c r="H49"/>
    </row>
    <row r="50" spans="2:10" ht="21.9" customHeight="1" x14ac:dyDescent="0.3">
      <c r="B50" s="14" t="s">
        <v>82</v>
      </c>
      <c r="C50" s="26">
        <v>31.024999999999999</v>
      </c>
      <c r="D50" s="27">
        <v>32.594000000000001</v>
      </c>
      <c r="E50" s="28">
        <v>-1.5690000000000026</v>
      </c>
      <c r="F50" s="29">
        <v>-4.8137694054120495</v>
      </c>
    </row>
    <row r="51" spans="2:10" ht="21.9" customHeight="1" x14ac:dyDescent="0.3">
      <c r="B51" s="14" t="s">
        <v>83</v>
      </c>
      <c r="C51" s="26">
        <v>-17.236999999999998</v>
      </c>
      <c r="D51" s="27">
        <v>-1.64</v>
      </c>
      <c r="E51" s="28">
        <v>-15.596999999999998</v>
      </c>
      <c r="F51" s="29">
        <v>951.03658536585363</v>
      </c>
    </row>
    <row r="52" spans="2:10" ht="21.9" customHeight="1" x14ac:dyDescent="0.3">
      <c r="B52" s="14" t="s">
        <v>84</v>
      </c>
      <c r="C52" s="26">
        <v>0</v>
      </c>
      <c r="D52" s="27">
        <v>0</v>
      </c>
      <c r="E52" s="28">
        <v>0</v>
      </c>
      <c r="F52" s="29" t="s">
        <v>201</v>
      </c>
    </row>
    <row r="53" spans="2:10" ht="21.9" customHeight="1" x14ac:dyDescent="0.3">
      <c r="B53" s="14" t="s">
        <v>85</v>
      </c>
      <c r="C53" s="26">
        <v>0.436</v>
      </c>
      <c r="D53" s="27">
        <v>0.33700000000000002</v>
      </c>
      <c r="E53" s="28">
        <v>9.8999999999999977E-2</v>
      </c>
      <c r="F53" s="29">
        <v>29.37685459940651</v>
      </c>
    </row>
    <row r="54" spans="2:10" ht="21.9" customHeight="1" x14ac:dyDescent="0.3">
      <c r="B54" s="14" t="s">
        <v>86</v>
      </c>
      <c r="C54" s="26">
        <v>750.07199999999978</v>
      </c>
      <c r="D54" s="27">
        <v>629.97800000000018</v>
      </c>
      <c r="E54" s="28">
        <v>120.0939999999996</v>
      </c>
      <c r="F54" s="29">
        <v>19.063205381775173</v>
      </c>
    </row>
    <row r="55" spans="2:10" s="17" customFormat="1" ht="21.9" customHeight="1" x14ac:dyDescent="0.3">
      <c r="B55" s="14" t="s">
        <v>87</v>
      </c>
      <c r="C55" s="26">
        <v>-237.36199999999999</v>
      </c>
      <c r="D55" s="27">
        <v>-198.08699999999999</v>
      </c>
      <c r="E55" s="28">
        <v>-39.275000000000006</v>
      </c>
      <c r="F55" s="29">
        <v>19.827146657781689</v>
      </c>
      <c r="G55"/>
      <c r="H55"/>
    </row>
    <row r="56" spans="2:10" s="17" customFormat="1" ht="21.9" customHeight="1" x14ac:dyDescent="0.3">
      <c r="B56" s="14" t="s">
        <v>88</v>
      </c>
      <c r="C56" s="26">
        <v>512.70999999999981</v>
      </c>
      <c r="D56" s="27">
        <v>431.89100000000019</v>
      </c>
      <c r="E56" s="28">
        <v>80.818999999999619</v>
      </c>
      <c r="F56" s="29">
        <v>18.712823374416132</v>
      </c>
      <c r="G56"/>
      <c r="H56"/>
    </row>
    <row r="57" spans="2:10" ht="21.9" customHeight="1" x14ac:dyDescent="0.3">
      <c r="B57" s="14" t="s">
        <v>89</v>
      </c>
      <c r="C57" s="26">
        <v>0</v>
      </c>
      <c r="D57" s="27">
        <v>0</v>
      </c>
      <c r="E57" s="28">
        <v>0</v>
      </c>
      <c r="F57" s="29" t="s">
        <v>201</v>
      </c>
    </row>
    <row r="58" spans="2:10" s="17" customFormat="1" ht="21.9" customHeight="1" x14ac:dyDescent="0.3">
      <c r="B58" s="14" t="s">
        <v>154</v>
      </c>
      <c r="C58" s="26">
        <v>512.70999999999981</v>
      </c>
      <c r="D58" s="27">
        <v>431.89100000000019</v>
      </c>
      <c r="E58" s="28">
        <v>80.818999999999619</v>
      </c>
      <c r="F58" s="29">
        <v>18.712823374416132</v>
      </c>
      <c r="G58"/>
      <c r="H58"/>
    </row>
    <row r="59" spans="2:10" ht="21.9" customHeight="1" x14ac:dyDescent="0.3">
      <c r="B59" s="14" t="s">
        <v>155</v>
      </c>
      <c r="C59" s="26">
        <v>0</v>
      </c>
      <c r="D59" s="27">
        <v>0</v>
      </c>
      <c r="E59" s="28">
        <v>0</v>
      </c>
      <c r="F59" s="29" t="s">
        <v>201</v>
      </c>
    </row>
    <row r="60" spans="2:10" s="17" customFormat="1" ht="21.9" customHeight="1" thickBot="1" x14ac:dyDescent="0.35">
      <c r="B60" s="23" t="s">
        <v>156</v>
      </c>
      <c r="C60" s="30">
        <v>512.70999999999981</v>
      </c>
      <c r="D60" s="31">
        <v>431.89100000000019</v>
      </c>
      <c r="E60" s="32">
        <v>80.818999999999619</v>
      </c>
      <c r="F60" s="39">
        <v>18.712823374416132</v>
      </c>
      <c r="G60"/>
      <c r="H60"/>
    </row>
    <row r="61" spans="2:10" x14ac:dyDescent="0.3">
      <c r="B61" s="18"/>
      <c r="C61" s="18"/>
      <c r="D61" s="18"/>
      <c r="E61" s="18"/>
      <c r="F61" s="18"/>
    </row>
    <row r="62" spans="2:10" ht="15" customHeight="1" x14ac:dyDescent="0.3">
      <c r="B62" s="1"/>
      <c r="C62" s="1"/>
      <c r="D62" s="2"/>
      <c r="E62" s="2"/>
      <c r="F62" s="2"/>
      <c r="I62" s="19"/>
      <c r="J62" s="19"/>
    </row>
    <row r="63" spans="2:10" ht="15" customHeight="1" x14ac:dyDescent="0.3">
      <c r="B63" s="142" t="s">
        <v>0</v>
      </c>
      <c r="C63" s="142"/>
      <c r="D63" s="142"/>
      <c r="E63" s="142"/>
      <c r="F63" s="142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C8DE1-11AB-4B83-81C6-FAB2E68231E2}">
  <sheetPr>
    <pageSetUpPr fitToPage="1"/>
  </sheetPr>
  <dimension ref="B1:L81"/>
  <sheetViews>
    <sheetView showGridLines="0" view="pageBreakPreview" topLeftCell="A21" zoomScale="90" zoomScaleNormal="100" zoomScaleSheetLayoutView="90" workbookViewId="0">
      <selection activeCell="B12" sqref="B12:B35"/>
    </sheetView>
  </sheetViews>
  <sheetFormatPr defaultRowHeight="14.4" x14ac:dyDescent="0.3"/>
  <cols>
    <col min="1" max="1" width="0.88671875" customWidth="1"/>
    <col min="2" max="2" width="68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10" max="10" width="9.6640625" bestFit="1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41" t="s">
        <v>141</v>
      </c>
      <c r="C6" s="141"/>
      <c r="D6" s="141"/>
      <c r="E6" s="141"/>
      <c r="F6" s="141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27</v>
      </c>
      <c r="C10" s="20">
        <v>45930</v>
      </c>
      <c r="D10" s="20">
        <v>45565</v>
      </c>
      <c r="E10" s="20" t="s">
        <v>37</v>
      </c>
      <c r="F10" s="21" t="s">
        <v>38</v>
      </c>
      <c r="G10"/>
      <c r="H10"/>
    </row>
    <row r="11" spans="2:12" ht="5.0999999999999996" customHeight="1" x14ac:dyDescent="0.3">
      <c r="B11" s="10"/>
      <c r="C11" s="12"/>
      <c r="D11" s="12"/>
      <c r="E11" s="12"/>
      <c r="F11" s="13"/>
    </row>
    <row r="12" spans="2:12" s="16" customFormat="1" ht="21.9" customHeight="1" x14ac:dyDescent="0.3">
      <c r="B12" s="14" t="s">
        <v>1</v>
      </c>
      <c r="C12" s="76">
        <v>826929</v>
      </c>
      <c r="D12" s="76">
        <v>813574</v>
      </c>
      <c r="E12" s="76">
        <v>13355</v>
      </c>
      <c r="F12" s="132">
        <v>1.6399999999999997</v>
      </c>
      <c r="G12"/>
      <c r="H12"/>
      <c r="I12" s="133"/>
      <c r="J12" s="134"/>
      <c r="L12" s="135"/>
    </row>
    <row r="13" spans="2:12" ht="21.9" customHeight="1" x14ac:dyDescent="0.3">
      <c r="B13" s="73" t="s">
        <v>29</v>
      </c>
      <c r="C13" s="76">
        <v>7953</v>
      </c>
      <c r="D13" s="76">
        <v>6350</v>
      </c>
      <c r="E13" s="76">
        <v>1603</v>
      </c>
      <c r="F13" s="132">
        <v>25.239999999999995</v>
      </c>
      <c r="I13" s="133"/>
      <c r="J13" s="134"/>
      <c r="L13" s="135"/>
    </row>
    <row r="14" spans="2:12" ht="21.9" customHeight="1" x14ac:dyDescent="0.3">
      <c r="B14" s="73" t="s">
        <v>2</v>
      </c>
      <c r="C14" s="76">
        <v>343830</v>
      </c>
      <c r="D14" s="76">
        <v>317753</v>
      </c>
      <c r="E14" s="76">
        <v>26077</v>
      </c>
      <c r="F14" s="132">
        <v>8.2100000000000009</v>
      </c>
      <c r="I14" s="133"/>
      <c r="J14" s="134"/>
      <c r="L14" s="135"/>
    </row>
    <row r="15" spans="2:12" ht="21.9" customHeight="1" x14ac:dyDescent="0.3">
      <c r="B15" s="48" t="s">
        <v>203</v>
      </c>
      <c r="C15" s="76">
        <v>87548</v>
      </c>
      <c r="D15" s="76">
        <v>100069</v>
      </c>
      <c r="E15" s="76">
        <v>-12521</v>
      </c>
      <c r="F15" s="132">
        <v>-12.509999999999998</v>
      </c>
      <c r="H15" s="19"/>
      <c r="I15" s="133"/>
      <c r="J15" s="134"/>
      <c r="L15" s="135"/>
    </row>
    <row r="16" spans="2:12" ht="21.9" customHeight="1" x14ac:dyDescent="0.3">
      <c r="B16" s="48" t="s">
        <v>212</v>
      </c>
      <c r="C16" s="76">
        <v>7004</v>
      </c>
      <c r="D16" s="76">
        <v>-7745</v>
      </c>
      <c r="E16" s="76">
        <v>14749</v>
      </c>
      <c r="F16" s="132">
        <v>-190.43</v>
      </c>
      <c r="I16" s="133"/>
      <c r="J16" s="134"/>
      <c r="L16" s="135"/>
    </row>
    <row r="17" spans="2:12" ht="21.9" customHeight="1" x14ac:dyDescent="0.3">
      <c r="B17" s="105" t="s">
        <v>213</v>
      </c>
      <c r="C17" s="76">
        <v>-1929</v>
      </c>
      <c r="D17" s="76">
        <v>-9247</v>
      </c>
      <c r="E17" s="76">
        <v>7318</v>
      </c>
      <c r="F17" s="132">
        <v>-79.14</v>
      </c>
      <c r="I17" s="133"/>
      <c r="J17" s="134"/>
      <c r="L17" s="135"/>
    </row>
    <row r="18" spans="2:12" ht="21.9" customHeight="1" x14ac:dyDescent="0.3">
      <c r="B18" s="105" t="s">
        <v>214</v>
      </c>
      <c r="C18" s="76">
        <v>8933</v>
      </c>
      <c r="D18" s="76">
        <v>1502</v>
      </c>
      <c r="E18" s="76">
        <v>7431</v>
      </c>
      <c r="F18" s="132" t="s">
        <v>211</v>
      </c>
      <c r="I18" s="133"/>
      <c r="J18" s="134"/>
      <c r="L18" s="135"/>
    </row>
    <row r="19" spans="2:12" s="17" customFormat="1" ht="21.9" customHeight="1" x14ac:dyDescent="0.3">
      <c r="B19" s="79" t="s">
        <v>3</v>
      </c>
      <c r="C19" s="82">
        <v>1273264</v>
      </c>
      <c r="D19" s="82">
        <v>1230001</v>
      </c>
      <c r="E19" s="82">
        <v>43263</v>
      </c>
      <c r="F19" s="136">
        <v>3.52</v>
      </c>
      <c r="G19"/>
      <c r="H19"/>
      <c r="I19" s="133"/>
      <c r="J19" s="134"/>
      <c r="L19" s="135"/>
    </row>
    <row r="20" spans="2:12" ht="21.9" customHeight="1" x14ac:dyDescent="0.3">
      <c r="B20" s="48" t="s">
        <v>204</v>
      </c>
      <c r="C20" s="76">
        <v>-43917</v>
      </c>
      <c r="D20" s="76">
        <v>-142769</v>
      </c>
      <c r="E20" s="76">
        <v>98852</v>
      </c>
      <c r="F20" s="132">
        <v>-69.239999999999995</v>
      </c>
      <c r="I20" s="133"/>
      <c r="J20" s="134"/>
      <c r="L20" s="135"/>
    </row>
    <row r="21" spans="2:12" s="17" customFormat="1" ht="21.9" customHeight="1" x14ac:dyDescent="0.3">
      <c r="B21" s="79" t="s">
        <v>4</v>
      </c>
      <c r="C21" s="82">
        <v>1229347</v>
      </c>
      <c r="D21" s="82">
        <v>1087232</v>
      </c>
      <c r="E21" s="82">
        <v>142115</v>
      </c>
      <c r="F21" s="136">
        <v>13.07</v>
      </c>
      <c r="G21"/>
      <c r="H21"/>
      <c r="I21" s="133"/>
      <c r="J21" s="134"/>
      <c r="L21" s="135"/>
    </row>
    <row r="22" spans="2:12" ht="21.9" customHeight="1" x14ac:dyDescent="0.3">
      <c r="B22" s="73" t="s">
        <v>205</v>
      </c>
      <c r="C22" s="76">
        <v>-244418</v>
      </c>
      <c r="D22" s="76">
        <v>-229640</v>
      </c>
      <c r="E22" s="76">
        <v>-14778</v>
      </c>
      <c r="F22" s="132">
        <v>6.4399999999999995</v>
      </c>
      <c r="I22" s="133"/>
      <c r="J22" s="134"/>
      <c r="L22" s="135"/>
    </row>
    <row r="23" spans="2:12" ht="21.9" customHeight="1" x14ac:dyDescent="0.3">
      <c r="B23" s="73" t="s">
        <v>206</v>
      </c>
      <c r="C23" s="76">
        <v>-255817</v>
      </c>
      <c r="D23" s="76">
        <v>-222174</v>
      </c>
      <c r="E23" s="76">
        <v>-33643</v>
      </c>
      <c r="F23" s="132">
        <v>15.14</v>
      </c>
      <c r="I23" s="133"/>
      <c r="J23" s="134"/>
      <c r="L23" s="135"/>
    </row>
    <row r="24" spans="2:12" ht="21.9" customHeight="1" x14ac:dyDescent="0.3">
      <c r="B24" s="73" t="s">
        <v>215</v>
      </c>
      <c r="C24" s="76">
        <v>70963</v>
      </c>
      <c r="D24" s="76">
        <v>64953</v>
      </c>
      <c r="E24" s="76">
        <v>6010</v>
      </c>
      <c r="F24" s="132">
        <v>9.25</v>
      </c>
      <c r="I24" s="133"/>
      <c r="J24" s="134"/>
      <c r="L24" s="135"/>
    </row>
    <row r="25" spans="2:12" ht="21.9" customHeight="1" x14ac:dyDescent="0.3">
      <c r="B25" s="73" t="s">
        <v>207</v>
      </c>
      <c r="C25" s="76">
        <v>-7777</v>
      </c>
      <c r="D25" s="76">
        <v>-27986</v>
      </c>
      <c r="E25" s="76">
        <v>20209</v>
      </c>
      <c r="F25" s="132">
        <v>-72.209999999999994</v>
      </c>
      <c r="I25" s="133"/>
      <c r="J25" s="134"/>
      <c r="L25" s="135"/>
    </row>
    <row r="26" spans="2:12" ht="21.9" customHeight="1" x14ac:dyDescent="0.3">
      <c r="B26" s="73" t="s">
        <v>30</v>
      </c>
      <c r="C26" s="76">
        <v>-56450</v>
      </c>
      <c r="D26" s="76">
        <v>-52401</v>
      </c>
      <c r="E26" s="76">
        <v>-4049</v>
      </c>
      <c r="F26" s="132">
        <v>7.73</v>
      </c>
      <c r="I26" s="133"/>
      <c r="J26" s="134"/>
      <c r="L26" s="135"/>
    </row>
    <row r="27" spans="2:12" s="17" customFormat="1" ht="21.9" customHeight="1" x14ac:dyDescent="0.3">
      <c r="B27" s="79" t="s">
        <v>5</v>
      </c>
      <c r="C27" s="82">
        <v>-493499</v>
      </c>
      <c r="D27" s="82">
        <v>-467248</v>
      </c>
      <c r="E27" s="82">
        <v>-26251</v>
      </c>
      <c r="F27" s="136">
        <v>5.62</v>
      </c>
      <c r="G27"/>
      <c r="H27"/>
      <c r="I27" s="133"/>
      <c r="J27" s="134"/>
      <c r="L27" s="135"/>
    </row>
    <row r="28" spans="2:12" s="17" customFormat="1" ht="21.9" customHeight="1" x14ac:dyDescent="0.3">
      <c r="B28" s="79" t="s">
        <v>31</v>
      </c>
      <c r="C28" s="82">
        <v>735848</v>
      </c>
      <c r="D28" s="82">
        <v>619984</v>
      </c>
      <c r="E28" s="82">
        <v>115864</v>
      </c>
      <c r="F28" s="136">
        <v>18.690000000000001</v>
      </c>
      <c r="G28"/>
      <c r="H28"/>
      <c r="I28" s="133"/>
      <c r="J28" s="134"/>
      <c r="L28" s="135"/>
    </row>
    <row r="29" spans="2:12" s="17" customFormat="1" ht="21.9" customHeight="1" x14ac:dyDescent="0.3">
      <c r="B29" s="73" t="s">
        <v>208</v>
      </c>
      <c r="C29" s="76">
        <v>0</v>
      </c>
      <c r="D29" s="76">
        <v>-21297</v>
      </c>
      <c r="E29" s="76">
        <v>21297</v>
      </c>
      <c r="F29" s="132">
        <v>-100</v>
      </c>
      <c r="G29"/>
      <c r="H29"/>
      <c r="I29" s="133"/>
      <c r="J29" s="134"/>
      <c r="L29" s="135"/>
    </row>
    <row r="30" spans="2:12" ht="21.9" customHeight="1" x14ac:dyDescent="0.3">
      <c r="B30" s="73" t="s">
        <v>216</v>
      </c>
      <c r="C30" s="76">
        <v>14224</v>
      </c>
      <c r="D30" s="76">
        <v>31291</v>
      </c>
      <c r="E30" s="76">
        <v>-17067</v>
      </c>
      <c r="F30" s="132">
        <v>-54.54</v>
      </c>
      <c r="I30" s="133"/>
      <c r="J30" s="134"/>
      <c r="L30" s="135"/>
    </row>
    <row r="31" spans="2:12" s="17" customFormat="1" ht="21.9" customHeight="1" x14ac:dyDescent="0.3">
      <c r="B31" s="79" t="s">
        <v>32</v>
      </c>
      <c r="C31" s="82">
        <v>750072</v>
      </c>
      <c r="D31" s="82">
        <v>629978</v>
      </c>
      <c r="E31" s="82">
        <v>120094</v>
      </c>
      <c r="F31" s="136">
        <v>19.059999999999999</v>
      </c>
      <c r="G31"/>
      <c r="H31"/>
      <c r="I31" s="133"/>
      <c r="J31" s="134"/>
      <c r="L31" s="135"/>
    </row>
    <row r="32" spans="2:12" ht="21.9" customHeight="1" x14ac:dyDescent="0.3">
      <c r="B32" s="73" t="s">
        <v>33</v>
      </c>
      <c r="C32" s="76">
        <v>-237362</v>
      </c>
      <c r="D32" s="76">
        <v>-198087</v>
      </c>
      <c r="E32" s="76">
        <v>-39275</v>
      </c>
      <c r="F32" s="132">
        <v>19.829999999999998</v>
      </c>
      <c r="I32" s="133"/>
      <c r="J32" s="134"/>
      <c r="L32" s="135"/>
    </row>
    <row r="33" spans="2:12" s="17" customFormat="1" ht="21.9" customHeight="1" x14ac:dyDescent="0.3">
      <c r="B33" s="79" t="s">
        <v>217</v>
      </c>
      <c r="C33" s="82">
        <v>512710</v>
      </c>
      <c r="D33" s="82">
        <v>431891</v>
      </c>
      <c r="E33" s="82">
        <v>80819</v>
      </c>
      <c r="F33" s="136">
        <v>18.71</v>
      </c>
      <c r="G33"/>
      <c r="H33"/>
      <c r="I33" s="133"/>
      <c r="J33" s="134"/>
      <c r="L33" s="135"/>
    </row>
    <row r="34" spans="2:12" ht="21.9" customHeight="1" x14ac:dyDescent="0.3">
      <c r="B34" s="73" t="s">
        <v>34</v>
      </c>
      <c r="C34" s="76">
        <v>0</v>
      </c>
      <c r="D34" s="76">
        <v>0</v>
      </c>
      <c r="E34" s="76">
        <v>0</v>
      </c>
      <c r="F34" s="132" t="s">
        <v>211</v>
      </c>
      <c r="I34" s="133"/>
      <c r="J34" s="134"/>
      <c r="L34" s="135"/>
    </row>
    <row r="35" spans="2:12" s="17" customFormat="1" ht="21.9" customHeight="1" thickBot="1" x14ac:dyDescent="0.35">
      <c r="B35" s="123" t="s">
        <v>35</v>
      </c>
      <c r="C35" s="91">
        <v>512710</v>
      </c>
      <c r="D35" s="91">
        <v>431891</v>
      </c>
      <c r="E35" s="91">
        <v>80819</v>
      </c>
      <c r="F35" s="137">
        <v>18.71</v>
      </c>
      <c r="G35"/>
      <c r="H35"/>
      <c r="I35" s="133"/>
      <c r="J35" s="134"/>
      <c r="L35" s="135"/>
    </row>
    <row r="36" spans="2:12" x14ac:dyDescent="0.3">
      <c r="B36" s="18"/>
      <c r="C36" s="18"/>
      <c r="D36" s="18"/>
      <c r="E36" s="18"/>
      <c r="F36" s="18"/>
    </row>
    <row r="37" spans="2:12" hidden="1" x14ac:dyDescent="0.3">
      <c r="B37" s="153" t="s">
        <v>209</v>
      </c>
      <c r="C37" s="153"/>
      <c r="D37" s="153"/>
      <c r="E37" s="153"/>
      <c r="F37" s="153"/>
    </row>
    <row r="38" spans="2:12" hidden="1" x14ac:dyDescent="0.3">
      <c r="B38" s="153"/>
      <c r="C38" s="153"/>
      <c r="D38" s="153"/>
      <c r="E38" s="153"/>
      <c r="F38" s="153"/>
    </row>
    <row r="39" spans="2:12" hidden="1" x14ac:dyDescent="0.3">
      <c r="B39" s="153"/>
      <c r="C39" s="153"/>
      <c r="D39" s="153"/>
      <c r="E39" s="153"/>
      <c r="F39" s="153"/>
    </row>
    <row r="40" spans="2:12" hidden="1" x14ac:dyDescent="0.3">
      <c r="B40" s="127"/>
      <c r="C40" s="127"/>
      <c r="D40" s="127"/>
      <c r="E40" s="127"/>
      <c r="F40" s="127"/>
    </row>
    <row r="41" spans="2:12" ht="15" customHeight="1" x14ac:dyDescent="0.3">
      <c r="B41" s="92"/>
      <c r="C41" s="22"/>
      <c r="D41" s="22"/>
      <c r="E41" s="22"/>
      <c r="F41" s="22"/>
    </row>
    <row r="42" spans="2:12" ht="15" customHeight="1" x14ac:dyDescent="0.35">
      <c r="B42" s="154" t="s">
        <v>218</v>
      </c>
      <c r="C42" s="154"/>
      <c r="D42" s="154"/>
      <c r="E42" s="154"/>
      <c r="F42" s="154"/>
    </row>
    <row r="43" spans="2:12" ht="28.2" customHeight="1" x14ac:dyDescent="0.35">
      <c r="B43" s="152" t="s">
        <v>219</v>
      </c>
      <c r="C43" s="152"/>
      <c r="D43" s="152"/>
      <c r="E43" s="152"/>
      <c r="F43" s="152"/>
    </row>
    <row r="44" spans="2:12" ht="15" x14ac:dyDescent="0.35">
      <c r="B44" s="152" t="s">
        <v>220</v>
      </c>
      <c r="C44" s="152"/>
      <c r="D44" s="152"/>
      <c r="E44" s="152"/>
      <c r="F44" s="152"/>
    </row>
    <row r="45" spans="2:12" ht="29.4" customHeight="1" x14ac:dyDescent="0.35">
      <c r="B45" s="152" t="s">
        <v>221</v>
      </c>
      <c r="C45" s="152"/>
      <c r="D45" s="152"/>
      <c r="E45" s="152"/>
      <c r="F45" s="152"/>
    </row>
    <row r="46" spans="2:12" ht="32.25" customHeight="1" x14ac:dyDescent="0.3">
      <c r="B46" s="155" t="s">
        <v>222</v>
      </c>
      <c r="C46" s="155"/>
      <c r="D46" s="155"/>
      <c r="E46" s="155"/>
      <c r="F46" s="155"/>
    </row>
    <row r="47" spans="2:12" ht="15" x14ac:dyDescent="0.3">
      <c r="B47" s="155" t="s">
        <v>223</v>
      </c>
      <c r="C47" s="155"/>
      <c r="D47" s="155"/>
      <c r="E47" s="155"/>
      <c r="F47" s="155"/>
    </row>
    <row r="48" spans="2:12" ht="15" x14ac:dyDescent="0.3">
      <c r="B48" s="155" t="s">
        <v>224</v>
      </c>
      <c r="C48" s="155"/>
      <c r="D48" s="155"/>
      <c r="E48" s="155"/>
      <c r="F48" s="155"/>
    </row>
    <row r="49" spans="2:12" ht="15" x14ac:dyDescent="0.3">
      <c r="B49" s="155" t="s">
        <v>225</v>
      </c>
      <c r="C49" s="155"/>
      <c r="D49" s="155"/>
      <c r="E49" s="155"/>
      <c r="F49" s="155"/>
    </row>
    <row r="50" spans="2:12" ht="9" customHeight="1" x14ac:dyDescent="0.3">
      <c r="B50" s="96"/>
      <c r="C50" s="96"/>
      <c r="D50" s="96"/>
      <c r="E50" s="96"/>
      <c r="F50" s="96"/>
    </row>
    <row r="51" spans="2:12" hidden="1" x14ac:dyDescent="0.3">
      <c r="B51" s="156"/>
      <c r="C51" s="156"/>
      <c r="D51" s="156"/>
      <c r="E51" s="156"/>
      <c r="F51" s="156"/>
    </row>
    <row r="52" spans="2:12" hidden="1" x14ac:dyDescent="0.3">
      <c r="B52" s="156"/>
      <c r="C52" s="156"/>
      <c r="D52" s="156"/>
      <c r="E52" s="156"/>
      <c r="F52" s="156"/>
    </row>
    <row r="53" spans="2:12" ht="4.5" hidden="1" customHeight="1" x14ac:dyDescent="0.3">
      <c r="B53" s="96"/>
      <c r="C53" s="96"/>
      <c r="D53" s="96"/>
      <c r="E53" s="96"/>
      <c r="F53" s="96"/>
    </row>
    <row r="54" spans="2:12" ht="15" hidden="1" customHeight="1" x14ac:dyDescent="0.3">
      <c r="B54" s="156"/>
      <c r="C54" s="156"/>
      <c r="D54" s="156"/>
      <c r="E54" s="156"/>
      <c r="F54" s="156"/>
      <c r="L54" s="138"/>
    </row>
    <row r="55" spans="2:12" ht="3" customHeight="1" x14ac:dyDescent="0.3">
      <c r="B55" s="156"/>
      <c r="C55" s="156"/>
      <c r="D55" s="156"/>
      <c r="E55" s="156"/>
      <c r="F55" s="156"/>
    </row>
    <row r="56" spans="2:12" ht="4.5" hidden="1" customHeight="1" x14ac:dyDescent="0.3">
      <c r="B56" s="96"/>
      <c r="C56" s="96"/>
      <c r="D56" s="96"/>
      <c r="E56" s="96"/>
      <c r="F56" s="96"/>
    </row>
    <row r="57" spans="2:12" ht="15" hidden="1" customHeight="1" x14ac:dyDescent="0.3">
      <c r="B57" s="156"/>
      <c r="C57" s="156"/>
      <c r="D57" s="156"/>
      <c r="E57" s="156"/>
      <c r="F57" s="156"/>
    </row>
    <row r="58" spans="2:12" ht="15" hidden="1" customHeight="1" x14ac:dyDescent="0.3">
      <c r="B58" s="156"/>
      <c r="C58" s="156"/>
      <c r="D58" s="156"/>
      <c r="E58" s="156"/>
      <c r="F58" s="156"/>
    </row>
    <row r="59" spans="2:12" ht="5.0999999999999996" customHeight="1" x14ac:dyDescent="0.3">
      <c r="B59" s="156"/>
      <c r="C59" s="156"/>
      <c r="D59" s="156"/>
      <c r="E59" s="156"/>
      <c r="F59" s="156"/>
    </row>
    <row r="60" spans="2:12" ht="13.5" customHeight="1" x14ac:dyDescent="0.35">
      <c r="B60" s="140" t="s">
        <v>226</v>
      </c>
      <c r="C60" s="129"/>
      <c r="D60" s="129"/>
      <c r="E60" s="130"/>
      <c r="F60" s="129"/>
    </row>
    <row r="61" spans="2:12" ht="4.5" hidden="1" customHeight="1" x14ac:dyDescent="0.35">
      <c r="B61" s="129"/>
      <c r="C61" s="129"/>
      <c r="D61" s="129"/>
      <c r="E61" s="130"/>
      <c r="F61" s="129"/>
    </row>
    <row r="62" spans="2:12" ht="15" hidden="1" customHeight="1" x14ac:dyDescent="0.3">
      <c r="B62" s="156"/>
      <c r="C62" s="156"/>
      <c r="D62" s="156"/>
      <c r="E62" s="156"/>
      <c r="F62" s="156"/>
    </row>
    <row r="63" spans="2:12" ht="15" hidden="1" customHeight="1" x14ac:dyDescent="0.3">
      <c r="B63" s="156"/>
      <c r="C63" s="156"/>
      <c r="D63" s="156"/>
      <c r="E63" s="156"/>
      <c r="F63" s="156"/>
    </row>
    <row r="64" spans="2:12" ht="4.5" hidden="1" customHeight="1" x14ac:dyDescent="0.35">
      <c r="B64" s="129"/>
      <c r="C64" s="129"/>
      <c r="D64" s="129"/>
      <c r="E64" s="130"/>
      <c r="F64" s="129"/>
    </row>
    <row r="65" spans="2:10" ht="15" hidden="1" customHeight="1" x14ac:dyDescent="0.35">
      <c r="B65" s="157"/>
      <c r="C65" s="157"/>
      <c r="D65" s="157"/>
      <c r="E65" s="158"/>
      <c r="F65" s="157"/>
    </row>
    <row r="66" spans="2:10" ht="15" hidden="1" customHeight="1" x14ac:dyDescent="0.3"/>
    <row r="67" spans="2:10" ht="15" hidden="1" customHeight="1" x14ac:dyDescent="0.3">
      <c r="B67" s="156"/>
      <c r="C67" s="156"/>
      <c r="D67" s="156"/>
      <c r="E67" s="156"/>
      <c r="F67" s="156"/>
    </row>
    <row r="68" spans="2:10" ht="9.75" hidden="1" customHeight="1" x14ac:dyDescent="0.3">
      <c r="B68" s="139"/>
      <c r="C68" s="139"/>
      <c r="D68" s="139"/>
      <c r="E68" s="139"/>
      <c r="F68" s="139"/>
    </row>
    <row r="69" spans="2:10" ht="13.5" hidden="1" customHeight="1" x14ac:dyDescent="0.3">
      <c r="B69" s="159"/>
      <c r="C69" s="159"/>
      <c r="D69" s="159"/>
      <c r="E69" s="159"/>
      <c r="F69" s="159"/>
    </row>
    <row r="70" spans="2:10" ht="15" hidden="1" customHeight="1" x14ac:dyDescent="0.3"/>
    <row r="71" spans="2:10" ht="6.75" customHeight="1" x14ac:dyDescent="0.3"/>
    <row r="72" spans="2:10" ht="15" hidden="1" customHeight="1" x14ac:dyDescent="0.3"/>
    <row r="73" spans="2:10" ht="15" hidden="1" customHeight="1" x14ac:dyDescent="0.3"/>
    <row r="74" spans="2:10" ht="15" customHeight="1" x14ac:dyDescent="0.3"/>
    <row r="75" spans="2:10" ht="15" customHeight="1" x14ac:dyDescent="0.3">
      <c r="I75" s="19"/>
      <c r="J75" s="19"/>
    </row>
    <row r="76" spans="2:10" ht="15" customHeight="1" x14ac:dyDescent="0.35">
      <c r="B76" s="1"/>
      <c r="C76" s="1"/>
      <c r="D76" s="2"/>
      <c r="E76" s="2"/>
      <c r="F76" s="104"/>
      <c r="I76" s="19"/>
      <c r="J76" s="19"/>
    </row>
    <row r="77" spans="2:10" ht="15" customHeight="1" x14ac:dyDescent="0.3">
      <c r="B77" s="142" t="s">
        <v>0</v>
      </c>
      <c r="C77" s="142"/>
      <c r="D77" s="142"/>
      <c r="E77" s="142"/>
      <c r="F77" s="142"/>
    </row>
    <row r="78" spans="2:10" ht="15" customHeight="1" x14ac:dyDescent="0.3"/>
    <row r="79" spans="2:10" ht="15" customHeight="1" x14ac:dyDescent="0.3"/>
    <row r="80" spans="2:10" ht="15" customHeight="1" x14ac:dyDescent="0.3"/>
    <row r="81" ht="15" customHeight="1" x14ac:dyDescent="0.3"/>
  </sheetData>
  <mergeCells count="18">
    <mergeCell ref="B77:F77"/>
    <mergeCell ref="B46:F46"/>
    <mergeCell ref="B47:F47"/>
    <mergeCell ref="B48:F48"/>
    <mergeCell ref="B49:F49"/>
    <mergeCell ref="B51:F52"/>
    <mergeCell ref="B54:F55"/>
    <mergeCell ref="B57:F59"/>
    <mergeCell ref="B62:F63"/>
    <mergeCell ref="B65:F65"/>
    <mergeCell ref="B67:F67"/>
    <mergeCell ref="B69:F69"/>
    <mergeCell ref="B45:F45"/>
    <mergeCell ref="B6:F6"/>
    <mergeCell ref="B37:F39"/>
    <mergeCell ref="B42:F42"/>
    <mergeCell ref="B43:F43"/>
    <mergeCell ref="B44:F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85FD9-963D-47DC-A90D-891EEAA2AEA3}">
  <sheetPr>
    <pageSetUpPr fitToPage="1"/>
  </sheetPr>
  <dimension ref="B1:L76"/>
  <sheetViews>
    <sheetView showGridLines="0" view="pageBreakPreview" topLeftCell="A21" zoomScaleNormal="70" zoomScaleSheetLayoutView="100" workbookViewId="0">
      <selection activeCell="L18" sqref="L18"/>
    </sheetView>
  </sheetViews>
  <sheetFormatPr defaultRowHeight="14.4" x14ac:dyDescent="0.3"/>
  <cols>
    <col min="1" max="1" width="0.88671875" customWidth="1"/>
    <col min="2" max="2" width="68.21875" style="4" bestFit="1" customWidth="1"/>
    <col min="3" max="3" width="11.109375" style="4" customWidth="1"/>
    <col min="4" max="7" width="11.109375" customWidth="1"/>
    <col min="8" max="8" width="0.88671875" customWidth="1"/>
  </cols>
  <sheetData>
    <row r="1" spans="2:12" x14ac:dyDescent="0.3">
      <c r="B1" s="1"/>
      <c r="C1" s="1"/>
      <c r="D1" s="2"/>
      <c r="E1" s="2"/>
      <c r="F1" s="2"/>
      <c r="G1" s="2"/>
    </row>
    <row r="6" spans="2:12" ht="50.1" customHeight="1" x14ac:dyDescent="0.3">
      <c r="B6" s="141" t="s">
        <v>202</v>
      </c>
      <c r="C6" s="141"/>
      <c r="D6" s="141"/>
      <c r="E6" s="141"/>
      <c r="F6" s="141"/>
      <c r="G6" s="141"/>
    </row>
    <row r="7" spans="2:12" ht="15" customHeight="1" x14ac:dyDescent="0.35">
      <c r="B7" s="3"/>
      <c r="C7" s="3"/>
      <c r="D7" s="3"/>
      <c r="E7" s="3"/>
      <c r="F7" s="3"/>
      <c r="G7" s="3"/>
    </row>
    <row r="8" spans="2:12" ht="9.9" customHeight="1" x14ac:dyDescent="0.3">
      <c r="G8" s="5"/>
    </row>
    <row r="9" spans="2:12" ht="5.0999999999999996" customHeight="1" x14ac:dyDescent="0.3">
      <c r="G9" s="5"/>
    </row>
    <row r="10" spans="2:12" s="9" customFormat="1" ht="30" customHeight="1" thickBot="1" x14ac:dyDescent="0.35">
      <c r="B10" s="6" t="s">
        <v>28</v>
      </c>
      <c r="C10" s="7" t="s">
        <v>175</v>
      </c>
      <c r="D10" s="7" t="s">
        <v>176</v>
      </c>
      <c r="E10" s="7" t="s">
        <v>177</v>
      </c>
      <c r="F10" s="7" t="s">
        <v>178</v>
      </c>
      <c r="G10" s="8" t="s">
        <v>179</v>
      </c>
      <c r="H10"/>
      <c r="I10"/>
      <c r="J10"/>
    </row>
    <row r="11" spans="2:12" ht="5.0999999999999996" customHeight="1" x14ac:dyDescent="0.3">
      <c r="B11" s="10"/>
      <c r="C11" s="111"/>
      <c r="D11" s="12"/>
      <c r="E11" s="12"/>
      <c r="F11" s="12"/>
      <c r="G11" s="12"/>
    </row>
    <row r="12" spans="2:12" s="16" customFormat="1" ht="21.9" customHeight="1" x14ac:dyDescent="0.3">
      <c r="B12" s="14" t="s">
        <v>1</v>
      </c>
      <c r="C12" s="112">
        <v>271.20100000000002</v>
      </c>
      <c r="D12" s="113">
        <v>283.66199999999998</v>
      </c>
      <c r="E12" s="113">
        <v>272.10000000000002</v>
      </c>
      <c r="F12" s="113">
        <v>276.52999999999997</v>
      </c>
      <c r="G12" s="15">
        <v>275.51600000000002</v>
      </c>
      <c r="H12"/>
      <c r="I12"/>
      <c r="J12"/>
      <c r="K12" s="114"/>
      <c r="L12" s="114"/>
    </row>
    <row r="13" spans="2:12" ht="21.9" customHeight="1" x14ac:dyDescent="0.3">
      <c r="B13" s="73" t="s">
        <v>29</v>
      </c>
      <c r="C13" s="112">
        <v>2.04</v>
      </c>
      <c r="D13" s="113">
        <v>5.5609999999999999</v>
      </c>
      <c r="E13" s="113">
        <v>0.35199999999999998</v>
      </c>
      <c r="F13" s="113">
        <v>0.151</v>
      </c>
      <c r="G13" s="115">
        <v>3.1280000000000001</v>
      </c>
      <c r="K13" s="114"/>
      <c r="L13" s="114"/>
    </row>
    <row r="14" spans="2:12" ht="21.9" customHeight="1" x14ac:dyDescent="0.3">
      <c r="B14" s="73" t="s">
        <v>2</v>
      </c>
      <c r="C14" s="112">
        <v>116.377</v>
      </c>
      <c r="D14" s="113">
        <v>112.015</v>
      </c>
      <c r="E14" s="113">
        <v>115.4</v>
      </c>
      <c r="F14" s="113">
        <v>116.749</v>
      </c>
      <c r="G14" s="115">
        <v>105.089</v>
      </c>
      <c r="K14" s="114"/>
      <c r="L14" s="114"/>
    </row>
    <row r="15" spans="2:12" ht="21.9" customHeight="1" x14ac:dyDescent="0.3">
      <c r="B15" s="48" t="s">
        <v>203</v>
      </c>
      <c r="C15" s="112">
        <v>25.251999999999999</v>
      </c>
      <c r="D15" s="113">
        <v>29.350999999999999</v>
      </c>
      <c r="E15" s="113">
        <v>32.9</v>
      </c>
      <c r="F15" s="113">
        <v>31.712</v>
      </c>
      <c r="G15" s="115">
        <v>33.758000000000003</v>
      </c>
      <c r="K15" s="114"/>
      <c r="L15" s="114"/>
    </row>
    <row r="16" spans="2:12" ht="21.9" customHeight="1" x14ac:dyDescent="0.3">
      <c r="B16" s="48" t="s">
        <v>212</v>
      </c>
      <c r="C16" s="112">
        <v>4.0780000000000003</v>
      </c>
      <c r="D16" s="113">
        <v>4.375</v>
      </c>
      <c r="E16" s="113">
        <v>-1.4</v>
      </c>
      <c r="F16" s="113">
        <v>-7.0000000000000001E-3</v>
      </c>
      <c r="G16" s="116">
        <v>-0.35599999999999998</v>
      </c>
      <c r="K16" s="114"/>
      <c r="L16" s="114"/>
    </row>
    <row r="17" spans="2:12" ht="21.9" customHeight="1" x14ac:dyDescent="0.3">
      <c r="B17" s="105" t="s">
        <v>213</v>
      </c>
      <c r="C17" s="112">
        <v>-0.53400000000000003</v>
      </c>
      <c r="D17" s="113">
        <v>-0.127</v>
      </c>
      <c r="E17" s="113">
        <v>-1.2</v>
      </c>
      <c r="F17" s="113">
        <v>-0.23799999999999999</v>
      </c>
      <c r="G17" s="117">
        <v>-2.4660000000000002</v>
      </c>
      <c r="K17" s="114"/>
      <c r="L17" s="114"/>
    </row>
    <row r="18" spans="2:12" ht="21.9" customHeight="1" x14ac:dyDescent="0.3">
      <c r="B18" s="105" t="s">
        <v>214</v>
      </c>
      <c r="C18" s="112">
        <v>4.6120000000000001</v>
      </c>
      <c r="D18" s="113">
        <v>4.5019999999999998</v>
      </c>
      <c r="E18" s="113">
        <v>-0.2</v>
      </c>
      <c r="F18" s="113">
        <v>0.23100000000000001</v>
      </c>
      <c r="G18" s="115">
        <v>2.11</v>
      </c>
      <c r="K18" s="114"/>
      <c r="L18" s="114"/>
    </row>
    <row r="19" spans="2:12" s="17" customFormat="1" ht="21.9" customHeight="1" x14ac:dyDescent="0.3">
      <c r="B19" s="79" t="s">
        <v>3</v>
      </c>
      <c r="C19" s="118">
        <v>418.94799999999998</v>
      </c>
      <c r="D19" s="119">
        <v>434.964</v>
      </c>
      <c r="E19" s="119">
        <v>419.4</v>
      </c>
      <c r="F19" s="119">
        <v>425.13499999999999</v>
      </c>
      <c r="G19" s="120">
        <v>417.13499999999999</v>
      </c>
      <c r="H19"/>
      <c r="I19"/>
      <c r="J19"/>
      <c r="K19" s="114"/>
      <c r="L19" s="114"/>
    </row>
    <row r="20" spans="2:12" ht="21.9" customHeight="1" x14ac:dyDescent="0.3">
      <c r="B20" s="48" t="s">
        <v>204</v>
      </c>
      <c r="C20" s="112">
        <v>-11.598000000000001</v>
      </c>
      <c r="D20" s="113">
        <f>-9.818</f>
        <v>-9.8179999999999996</v>
      </c>
      <c r="E20" s="113">
        <v>-22.5</v>
      </c>
      <c r="F20" s="113">
        <v>-42.124000000000002</v>
      </c>
      <c r="G20" s="117">
        <v>-39.435000000000002</v>
      </c>
      <c r="K20" s="114"/>
      <c r="L20" s="114"/>
    </row>
    <row r="21" spans="2:12" s="17" customFormat="1" ht="21.9" customHeight="1" x14ac:dyDescent="0.3">
      <c r="B21" s="79" t="s">
        <v>4</v>
      </c>
      <c r="C21" s="118">
        <v>407.35</v>
      </c>
      <c r="D21" s="119">
        <v>425.14600000000002</v>
      </c>
      <c r="E21" s="119">
        <v>396.9</v>
      </c>
      <c r="F21" s="119">
        <v>383</v>
      </c>
      <c r="G21" s="121">
        <v>377.7</v>
      </c>
      <c r="H21"/>
      <c r="I21"/>
      <c r="J21"/>
      <c r="K21" s="114"/>
      <c r="L21" s="114"/>
    </row>
    <row r="22" spans="2:12" ht="21.9" customHeight="1" x14ac:dyDescent="0.3">
      <c r="B22" s="73" t="s">
        <v>205</v>
      </c>
      <c r="C22" s="112">
        <v>-82.881</v>
      </c>
      <c r="D22" s="113">
        <v>-80.757999999999996</v>
      </c>
      <c r="E22" s="113">
        <v>-80.8</v>
      </c>
      <c r="F22" s="113">
        <v>-84.748999999999995</v>
      </c>
      <c r="G22" s="115">
        <v>-78.072999999999993</v>
      </c>
      <c r="K22" s="114"/>
      <c r="L22" s="114"/>
    </row>
    <row r="23" spans="2:12" ht="21.9" customHeight="1" x14ac:dyDescent="0.3">
      <c r="B23" s="73" t="s">
        <v>206</v>
      </c>
      <c r="C23" s="112">
        <v>-79.296000000000006</v>
      </c>
      <c r="D23" s="113">
        <v>-97.052999999999997</v>
      </c>
      <c r="E23" s="113">
        <v>-79.5</v>
      </c>
      <c r="F23" s="113">
        <v>-95.447000000000003</v>
      </c>
      <c r="G23" s="115">
        <v>-72.930999999999997</v>
      </c>
      <c r="K23" s="114"/>
      <c r="L23" s="114"/>
    </row>
    <row r="24" spans="2:12" ht="21.9" customHeight="1" x14ac:dyDescent="0.3">
      <c r="B24" s="73" t="s">
        <v>215</v>
      </c>
      <c r="C24" s="112">
        <v>23.361999999999998</v>
      </c>
      <c r="D24" s="113">
        <v>24.731000000000002</v>
      </c>
      <c r="E24" s="113">
        <v>22.9</v>
      </c>
      <c r="F24" s="113">
        <v>27.5</v>
      </c>
      <c r="G24" s="115">
        <v>25.047000000000001</v>
      </c>
      <c r="K24" s="114"/>
      <c r="L24" s="114"/>
    </row>
    <row r="25" spans="2:12" ht="21.9" customHeight="1" x14ac:dyDescent="0.3">
      <c r="B25" s="73" t="s">
        <v>207</v>
      </c>
      <c r="C25" s="112">
        <v>4.2999999999999997E-2</v>
      </c>
      <c r="D25" s="113">
        <v>-3.6360000000000001</v>
      </c>
      <c r="E25" s="113">
        <v>-4.2</v>
      </c>
      <c r="F25" s="113">
        <v>-2.0379999999999998</v>
      </c>
      <c r="G25" s="116">
        <v>-5.4</v>
      </c>
      <c r="K25" s="114"/>
      <c r="L25" s="114"/>
    </row>
    <row r="26" spans="2:12" ht="21.9" customHeight="1" x14ac:dyDescent="0.3">
      <c r="B26" s="73" t="s">
        <v>30</v>
      </c>
      <c r="C26" s="112">
        <v>-21.988</v>
      </c>
      <c r="D26" s="113">
        <v>-18.068000000000001</v>
      </c>
      <c r="E26" s="113">
        <v>-16.399999999999999</v>
      </c>
      <c r="F26" s="113">
        <v>-23.972000000000001</v>
      </c>
      <c r="G26" s="115">
        <v>-17.977</v>
      </c>
      <c r="K26" s="114"/>
      <c r="L26" s="114"/>
    </row>
    <row r="27" spans="2:12" s="17" customFormat="1" ht="21.9" customHeight="1" x14ac:dyDescent="0.3">
      <c r="B27" s="79" t="s">
        <v>5</v>
      </c>
      <c r="C27" s="118">
        <v>-160.76</v>
      </c>
      <c r="D27" s="119">
        <v>-174.78399999999999</v>
      </c>
      <c r="E27" s="119">
        <v>-158</v>
      </c>
      <c r="F27" s="119">
        <v>-178.619</v>
      </c>
      <c r="G27" s="122">
        <v>-149.41300000000001</v>
      </c>
      <c r="H27"/>
      <c r="I27"/>
      <c r="J27"/>
      <c r="K27" s="114"/>
      <c r="L27" s="114"/>
    </row>
    <row r="28" spans="2:12" s="17" customFormat="1" ht="21.9" customHeight="1" x14ac:dyDescent="0.3">
      <c r="B28" s="79" t="s">
        <v>31</v>
      </c>
      <c r="C28" s="118">
        <v>246.59</v>
      </c>
      <c r="D28" s="119">
        <v>250.36199999999999</v>
      </c>
      <c r="E28" s="119">
        <v>238.9</v>
      </c>
      <c r="F28" s="119">
        <v>204.392</v>
      </c>
      <c r="G28" s="122">
        <v>228.28700000000001</v>
      </c>
      <c r="H28"/>
      <c r="I28"/>
      <c r="J28"/>
      <c r="K28" s="114"/>
      <c r="L28" s="114"/>
    </row>
    <row r="29" spans="2:12" s="17" customFormat="1" ht="21.9" customHeight="1" x14ac:dyDescent="0.3">
      <c r="B29" s="73" t="s">
        <v>208</v>
      </c>
      <c r="C29" s="112">
        <v>0</v>
      </c>
      <c r="D29" s="113">
        <v>0</v>
      </c>
      <c r="E29" s="113">
        <v>0</v>
      </c>
      <c r="F29" s="113">
        <v>0</v>
      </c>
      <c r="G29" s="115">
        <v>-2E-3</v>
      </c>
      <c r="H29"/>
      <c r="I29"/>
      <c r="J29"/>
      <c r="K29" s="114"/>
      <c r="L29" s="114"/>
    </row>
    <row r="30" spans="2:12" ht="21.9" customHeight="1" x14ac:dyDescent="0.3">
      <c r="B30" s="73" t="s">
        <v>216</v>
      </c>
      <c r="C30" s="112">
        <v>11.170999999999999</v>
      </c>
      <c r="D30" s="113">
        <v>-10.308</v>
      </c>
      <c r="E30" s="113">
        <v>13.3</v>
      </c>
      <c r="F30" s="113">
        <v>6.36</v>
      </c>
      <c r="G30" s="115">
        <v>14.541</v>
      </c>
      <c r="K30" s="114"/>
      <c r="L30" s="114"/>
    </row>
    <row r="31" spans="2:12" s="17" customFormat="1" ht="21.9" customHeight="1" x14ac:dyDescent="0.3">
      <c r="B31" s="79" t="s">
        <v>32</v>
      </c>
      <c r="C31" s="118">
        <v>257.76100000000002</v>
      </c>
      <c r="D31" s="119">
        <v>240.054</v>
      </c>
      <c r="E31" s="119">
        <v>252.2</v>
      </c>
      <c r="F31" s="119">
        <v>210.75200000000001</v>
      </c>
      <c r="G31" s="122">
        <v>242.82599999999999</v>
      </c>
      <c r="H31"/>
      <c r="I31"/>
      <c r="J31"/>
      <c r="K31" s="114"/>
      <c r="L31" s="114"/>
    </row>
    <row r="32" spans="2:12" ht="21.9" customHeight="1" x14ac:dyDescent="0.3">
      <c r="B32" s="73" t="s">
        <v>33</v>
      </c>
      <c r="C32" s="112">
        <v>-81.260000000000005</v>
      </c>
      <c r="D32" s="113">
        <v>-77.155000000000001</v>
      </c>
      <c r="E32" s="113">
        <v>-78.900000000000006</v>
      </c>
      <c r="F32" s="113">
        <v>-67.700999999999993</v>
      </c>
      <c r="G32" s="115">
        <v>-74.497</v>
      </c>
      <c r="K32" s="114"/>
      <c r="L32" s="114"/>
    </row>
    <row r="33" spans="2:12" s="17" customFormat="1" ht="21.9" customHeight="1" x14ac:dyDescent="0.3">
      <c r="B33" s="79" t="s">
        <v>217</v>
      </c>
      <c r="C33" s="118">
        <v>176.501</v>
      </c>
      <c r="D33" s="119">
        <v>162.899</v>
      </c>
      <c r="E33" s="119">
        <v>173.3</v>
      </c>
      <c r="F33" s="119">
        <v>143.05099999999999</v>
      </c>
      <c r="G33" s="122">
        <v>168.32900000000001</v>
      </c>
      <c r="H33"/>
      <c r="I33"/>
      <c r="J33"/>
      <c r="K33" s="114"/>
      <c r="L33" s="114"/>
    </row>
    <row r="34" spans="2:12" ht="21.9" customHeight="1" x14ac:dyDescent="0.3">
      <c r="B34" s="73" t="s">
        <v>34</v>
      </c>
      <c r="C34" s="112">
        <v>0</v>
      </c>
      <c r="D34" s="113">
        <v>0</v>
      </c>
      <c r="E34" s="113">
        <v>0</v>
      </c>
      <c r="F34" s="113">
        <v>0</v>
      </c>
      <c r="G34" s="115">
        <v>0</v>
      </c>
      <c r="K34" s="114"/>
      <c r="L34" s="114"/>
    </row>
    <row r="35" spans="2:12" s="17" customFormat="1" ht="21.9" customHeight="1" thickBot="1" x14ac:dyDescent="0.35">
      <c r="B35" s="123" t="s">
        <v>35</v>
      </c>
      <c r="C35" s="124">
        <v>176.501</v>
      </c>
      <c r="D35" s="125">
        <v>162.899</v>
      </c>
      <c r="E35" s="125">
        <v>173.3</v>
      </c>
      <c r="F35" s="125">
        <v>143.05099999999999</v>
      </c>
      <c r="G35" s="126">
        <v>168.32900000000001</v>
      </c>
      <c r="H35"/>
      <c r="I35"/>
      <c r="J35"/>
      <c r="K35" s="114"/>
      <c r="L35" s="114"/>
    </row>
    <row r="36" spans="2:12" x14ac:dyDescent="0.3">
      <c r="B36" s="18"/>
      <c r="C36" s="18"/>
      <c r="D36" s="18"/>
      <c r="E36" s="18"/>
      <c r="F36" s="18"/>
      <c r="G36" s="18"/>
    </row>
    <row r="37" spans="2:12" hidden="1" x14ac:dyDescent="0.3">
      <c r="B37" s="153" t="s">
        <v>209</v>
      </c>
      <c r="C37" s="153"/>
      <c r="D37" s="153"/>
      <c r="E37" s="153"/>
      <c r="F37" s="153"/>
      <c r="G37" s="153"/>
    </row>
    <row r="38" spans="2:12" hidden="1" x14ac:dyDescent="0.3">
      <c r="B38" s="153"/>
      <c r="C38" s="153"/>
      <c r="D38" s="153"/>
      <c r="E38" s="153"/>
      <c r="F38" s="153"/>
      <c r="G38" s="153"/>
    </row>
    <row r="39" spans="2:12" hidden="1" x14ac:dyDescent="0.3">
      <c r="B39" s="153"/>
      <c r="C39" s="153"/>
      <c r="D39" s="153"/>
      <c r="E39" s="153"/>
      <c r="F39" s="153"/>
      <c r="G39" s="153"/>
    </row>
    <row r="40" spans="2:12" hidden="1" x14ac:dyDescent="0.3">
      <c r="B40" s="127"/>
      <c r="C40" s="127"/>
      <c r="D40" s="127"/>
      <c r="E40" s="127"/>
      <c r="F40" s="127"/>
      <c r="G40" s="127"/>
    </row>
    <row r="41" spans="2:12" ht="15" customHeight="1" x14ac:dyDescent="0.3">
      <c r="B41" s="92" t="s">
        <v>36</v>
      </c>
      <c r="C41" s="22"/>
      <c r="D41" s="22"/>
      <c r="E41" s="22"/>
      <c r="F41" s="22"/>
      <c r="G41" s="22"/>
    </row>
    <row r="42" spans="2:12" ht="15" customHeight="1" x14ac:dyDescent="0.3">
      <c r="B42" s="160" t="s">
        <v>210</v>
      </c>
      <c r="C42" s="160"/>
      <c r="D42" s="160"/>
      <c r="E42" s="160"/>
      <c r="F42" s="160"/>
      <c r="G42" s="160"/>
    </row>
    <row r="43" spans="2:12" ht="15" customHeight="1" x14ac:dyDescent="0.3">
      <c r="B43" s="160"/>
      <c r="C43" s="160"/>
      <c r="D43" s="160"/>
      <c r="E43" s="160"/>
      <c r="F43" s="160"/>
      <c r="G43" s="160"/>
    </row>
    <row r="44" spans="2:12" ht="15" customHeight="1" x14ac:dyDescent="0.3">
      <c r="B44" s="161"/>
      <c r="C44" s="161"/>
      <c r="D44" s="161"/>
      <c r="E44" s="161"/>
      <c r="F44" s="161"/>
      <c r="G44" s="22"/>
    </row>
    <row r="45" spans="2:12" ht="15" customHeight="1" x14ac:dyDescent="0.3">
      <c r="B45" s="161"/>
      <c r="C45" s="161"/>
      <c r="D45" s="161"/>
      <c r="E45" s="161"/>
      <c r="F45" s="161"/>
      <c r="G45" s="161"/>
    </row>
    <row r="46" spans="2:12" ht="15" customHeight="1" x14ac:dyDescent="0.3">
      <c r="B46" s="161"/>
      <c r="C46" s="161"/>
      <c r="D46" s="161"/>
      <c r="E46" s="161"/>
      <c r="F46" s="161"/>
      <c r="G46" s="161"/>
    </row>
    <row r="47" spans="2:12" ht="15" customHeight="1" x14ac:dyDescent="0.3">
      <c r="B47" s="128"/>
      <c r="C47" s="22"/>
      <c r="D47" s="22"/>
      <c r="E47" s="22"/>
      <c r="F47" s="22"/>
      <c r="G47" s="22"/>
    </row>
    <row r="48" spans="2:12" ht="15" customHeight="1" x14ac:dyDescent="0.3">
      <c r="B48" s="22"/>
      <c r="C48" s="22"/>
      <c r="D48" s="22"/>
      <c r="E48" s="22"/>
      <c r="F48" s="22"/>
      <c r="G48" s="22"/>
    </row>
    <row r="49" spans="2:7" ht="15" customHeight="1" x14ac:dyDescent="0.3">
      <c r="B49" s="22"/>
      <c r="C49" s="22"/>
      <c r="D49" s="22"/>
      <c r="E49" s="22"/>
      <c r="F49" s="22"/>
      <c r="G49" s="22"/>
    </row>
    <row r="50" spans="2:7" ht="15" customHeight="1" x14ac:dyDescent="0.3">
      <c r="B50" s="22"/>
      <c r="C50" s="22"/>
      <c r="D50" s="22"/>
      <c r="E50" s="22"/>
      <c r="F50" s="22"/>
      <c r="G50" s="22"/>
    </row>
    <row r="51" spans="2:7" ht="15" customHeight="1" x14ac:dyDescent="0.3">
      <c r="B51" s="156"/>
      <c r="C51" s="156"/>
      <c r="D51" s="156"/>
      <c r="E51" s="156"/>
      <c r="F51" s="156"/>
      <c r="G51" s="156"/>
    </row>
    <row r="52" spans="2:7" ht="15" customHeight="1" x14ac:dyDescent="0.3">
      <c r="B52" s="156"/>
      <c r="C52" s="156"/>
      <c r="D52" s="156"/>
      <c r="E52" s="156"/>
      <c r="F52" s="156"/>
      <c r="G52" s="156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03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19"/>
      <c r="K70" s="19"/>
    </row>
    <row r="71" spans="2:11" ht="15" customHeight="1" x14ac:dyDescent="0.35">
      <c r="B71" s="1"/>
      <c r="C71" s="1"/>
      <c r="D71" s="2"/>
      <c r="E71" s="2"/>
      <c r="F71" s="2"/>
      <c r="G71" s="104"/>
      <c r="J71" s="19"/>
      <c r="K71" s="19"/>
    </row>
    <row r="72" spans="2:11" ht="15" customHeight="1" x14ac:dyDescent="0.3">
      <c r="B72" s="142" t="s">
        <v>0</v>
      </c>
      <c r="C72" s="142"/>
      <c r="D72" s="142"/>
      <c r="E72" s="142"/>
      <c r="F72" s="142"/>
      <c r="G72" s="142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7">
    <mergeCell ref="B72:G72"/>
    <mergeCell ref="B6:G6"/>
    <mergeCell ref="B37:G39"/>
    <mergeCell ref="B42:G43"/>
    <mergeCell ref="B44:F44"/>
    <mergeCell ref="B45:G46"/>
    <mergeCell ref="B51:G5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K24" sqref="K24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41" t="s">
        <v>142</v>
      </c>
      <c r="C6" s="141"/>
      <c r="D6" s="141"/>
      <c r="E6" s="141"/>
      <c r="F6" s="141"/>
      <c r="G6" s="141"/>
      <c r="H6" s="141"/>
    </row>
    <row r="7" spans="2:10" ht="20.100000000000001" customHeight="1" x14ac:dyDescent="0.35">
      <c r="B7" s="60">
        <v>45930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27</v>
      </c>
      <c r="C10" s="162" t="s">
        <v>143</v>
      </c>
      <c r="D10" s="162"/>
      <c r="E10" s="8" t="s">
        <v>144</v>
      </c>
      <c r="F10" s="162" t="s">
        <v>145</v>
      </c>
      <c r="G10" s="162"/>
      <c r="H10" s="61" t="s">
        <v>146</v>
      </c>
      <c r="I10"/>
      <c r="J10"/>
    </row>
    <row r="11" spans="2:10" ht="5.0999999999999996" customHeight="1" x14ac:dyDescent="0.3">
      <c r="B11" s="10"/>
      <c r="C11" s="12"/>
      <c r="D11" s="12"/>
      <c r="E11" s="12"/>
      <c r="F11" s="12"/>
      <c r="G11" s="12"/>
      <c r="H11" s="13"/>
    </row>
    <row r="12" spans="2:10" s="67" customFormat="1" ht="27" customHeight="1" x14ac:dyDescent="0.3">
      <c r="B12" s="62" t="s">
        <v>147</v>
      </c>
      <c r="C12" s="63" t="s">
        <v>180</v>
      </c>
      <c r="D12" s="64">
        <v>1061322.9999999998</v>
      </c>
      <c r="E12" s="65">
        <v>658264.99999999988</v>
      </c>
      <c r="F12" s="63" t="s">
        <v>181</v>
      </c>
      <c r="G12" s="64">
        <v>403058.00000000006</v>
      </c>
      <c r="H12" s="66">
        <v>0.62023059897882171</v>
      </c>
    </row>
    <row r="13" spans="2:10" ht="27" customHeight="1" x14ac:dyDescent="0.3">
      <c r="B13" s="68" t="s">
        <v>148</v>
      </c>
      <c r="C13" s="69" t="s">
        <v>182</v>
      </c>
      <c r="D13" s="70">
        <v>340203</v>
      </c>
      <c r="E13" s="71">
        <v>281078.99999999994</v>
      </c>
      <c r="F13" s="69" t="s">
        <v>183</v>
      </c>
      <c r="G13" s="70">
        <v>59124</v>
      </c>
      <c r="H13" s="72">
        <v>0.82620964541758879</v>
      </c>
    </row>
    <row r="14" spans="2:10" ht="27" customHeight="1" x14ac:dyDescent="0.3">
      <c r="B14" s="68" t="s">
        <v>149</v>
      </c>
      <c r="C14" s="69" t="s">
        <v>184</v>
      </c>
      <c r="D14" s="70">
        <v>657969</v>
      </c>
      <c r="E14" s="71">
        <v>363987</v>
      </c>
      <c r="F14" s="69" t="s">
        <v>185</v>
      </c>
      <c r="G14" s="70">
        <v>293982</v>
      </c>
      <c r="H14" s="72">
        <v>0.55319779503289668</v>
      </c>
    </row>
    <row r="15" spans="2:10" ht="27" customHeight="1" x14ac:dyDescent="0.3">
      <c r="B15" s="68" t="s">
        <v>150</v>
      </c>
      <c r="C15" s="69" t="s">
        <v>186</v>
      </c>
      <c r="D15" s="70">
        <v>63151</v>
      </c>
      <c r="E15" s="71">
        <v>13199.000000000005</v>
      </c>
      <c r="F15" s="69" t="s">
        <v>187</v>
      </c>
      <c r="G15" s="70">
        <v>49952</v>
      </c>
      <c r="H15" s="72">
        <v>0.20900698326233955</v>
      </c>
    </row>
    <row r="16" spans="2:10" s="17" customFormat="1" ht="5.0999999999999996" customHeight="1" x14ac:dyDescent="0.3">
      <c r="B16" s="73"/>
      <c r="C16" s="74"/>
      <c r="D16" s="75"/>
      <c r="E16" s="76"/>
      <c r="F16" s="74"/>
      <c r="G16" s="75"/>
      <c r="H16" s="55"/>
      <c r="I16"/>
      <c r="J16"/>
    </row>
    <row r="17" spans="2:10" ht="27" customHeight="1" x14ac:dyDescent="0.3">
      <c r="B17" s="62" t="s">
        <v>151</v>
      </c>
      <c r="C17" s="77" t="s">
        <v>188</v>
      </c>
      <c r="D17" s="78">
        <v>35784868</v>
      </c>
      <c r="E17" s="65">
        <v>292384.00000000547</v>
      </c>
      <c r="F17" s="77" t="s">
        <v>189</v>
      </c>
      <c r="G17" s="78">
        <v>35492484</v>
      </c>
      <c r="H17" s="66">
        <v>8.1706044018383817E-3</v>
      </c>
    </row>
    <row r="18" spans="2:10" ht="5.0999999999999996" customHeight="1" x14ac:dyDescent="0.3">
      <c r="B18" s="79"/>
      <c r="C18" s="80"/>
      <c r="D18" s="81"/>
      <c r="E18" s="82"/>
      <c r="F18" s="80"/>
      <c r="G18" s="81"/>
      <c r="H18" s="83"/>
    </row>
    <row r="19" spans="2:10" s="17" customFormat="1" ht="27" customHeight="1" thickBot="1" x14ac:dyDescent="0.35">
      <c r="B19" s="84" t="s">
        <v>152</v>
      </c>
      <c r="C19" s="85" t="s">
        <v>190</v>
      </c>
      <c r="D19" s="86">
        <v>36846191</v>
      </c>
      <c r="E19" s="87">
        <v>950649.00000000489</v>
      </c>
      <c r="F19" s="85" t="s">
        <v>190</v>
      </c>
      <c r="G19" s="86">
        <v>35895541.999999993</v>
      </c>
      <c r="H19" s="88">
        <v>2.5800468764871919E-2</v>
      </c>
      <c r="I19"/>
      <c r="J19"/>
    </row>
    <row r="20" spans="2:10" ht="21.9" customHeight="1" x14ac:dyDescent="0.3">
      <c r="B20" s="89"/>
      <c r="C20" s="89"/>
      <c r="D20" s="89"/>
      <c r="E20" s="89"/>
      <c r="F20" s="89"/>
      <c r="G20" s="89"/>
      <c r="H20" s="89"/>
    </row>
    <row r="21" spans="2:10" ht="21.9" customHeight="1" x14ac:dyDescent="0.3">
      <c r="B21" s="89"/>
      <c r="C21" s="89"/>
      <c r="D21" s="89"/>
      <c r="E21" s="89"/>
      <c r="F21" s="89"/>
      <c r="G21" s="89"/>
      <c r="H21" s="89"/>
    </row>
    <row r="22" spans="2:10" ht="50.1" customHeight="1" x14ac:dyDescent="0.3">
      <c r="B22" s="141" t="s">
        <v>142</v>
      </c>
      <c r="C22" s="141"/>
      <c r="D22" s="141"/>
      <c r="E22" s="141"/>
      <c r="F22" s="141"/>
      <c r="G22" s="141"/>
      <c r="H22" s="141"/>
    </row>
    <row r="23" spans="2:10" s="16" customFormat="1" ht="20.100000000000001" customHeight="1" x14ac:dyDescent="0.3">
      <c r="B23" s="60">
        <v>45657</v>
      </c>
      <c r="C23" s="90"/>
      <c r="D23" s="90"/>
      <c r="E23" s="90"/>
      <c r="F23" s="90"/>
      <c r="G23" s="90"/>
      <c r="H23" s="90"/>
    </row>
    <row r="24" spans="2:10" ht="9.9" customHeight="1" x14ac:dyDescent="0.3">
      <c r="B24" s="89"/>
      <c r="C24" s="89"/>
      <c r="D24" s="89"/>
      <c r="E24" s="89"/>
      <c r="F24" s="89"/>
      <c r="G24" s="89"/>
      <c r="H24" s="89"/>
    </row>
    <row r="25" spans="2:10" s="17" customFormat="1" ht="5.0999999999999996" customHeight="1" x14ac:dyDescent="0.3">
      <c r="B25" s="89"/>
      <c r="C25" s="89"/>
      <c r="D25" s="89"/>
      <c r="E25" s="89"/>
      <c r="F25" s="89"/>
      <c r="G25" s="89"/>
      <c r="H25" s="89"/>
      <c r="I25"/>
      <c r="J25"/>
    </row>
    <row r="26" spans="2:10" s="17" customFormat="1" ht="35.1" customHeight="1" x14ac:dyDescent="0.3">
      <c r="B26" s="6" t="s">
        <v>27</v>
      </c>
      <c r="C26" s="162" t="s">
        <v>143</v>
      </c>
      <c r="D26" s="162"/>
      <c r="E26" s="8" t="s">
        <v>144</v>
      </c>
      <c r="F26" s="162" t="s">
        <v>145</v>
      </c>
      <c r="G26" s="162"/>
      <c r="H26" s="61" t="s">
        <v>146</v>
      </c>
      <c r="I26"/>
      <c r="J26"/>
    </row>
    <row r="27" spans="2:10" ht="5.0999999999999996" customHeight="1" x14ac:dyDescent="0.3">
      <c r="B27" s="89"/>
      <c r="C27" s="89"/>
      <c r="D27" s="89"/>
      <c r="E27" s="89"/>
      <c r="F27" s="89"/>
      <c r="G27" s="89"/>
      <c r="H27" s="89"/>
    </row>
    <row r="28" spans="2:10" s="17" customFormat="1" ht="27" customHeight="1" x14ac:dyDescent="0.3">
      <c r="B28" s="62" t="s">
        <v>147</v>
      </c>
      <c r="C28" s="63" t="s">
        <v>191</v>
      </c>
      <c r="D28" s="64">
        <v>1055377</v>
      </c>
      <c r="E28" s="65">
        <v>657281</v>
      </c>
      <c r="F28" s="63" t="s">
        <v>192</v>
      </c>
      <c r="G28" s="64">
        <v>398095.99999999994</v>
      </c>
      <c r="H28" s="66">
        <v>0.62279261344524284</v>
      </c>
      <c r="I28"/>
      <c r="J28"/>
    </row>
    <row r="29" spans="2:10" ht="27" customHeight="1" x14ac:dyDescent="0.3">
      <c r="B29" s="68" t="s">
        <v>148</v>
      </c>
      <c r="C29" s="69" t="s">
        <v>193</v>
      </c>
      <c r="D29" s="70">
        <v>303557</v>
      </c>
      <c r="E29" s="71">
        <v>259448.00000000003</v>
      </c>
      <c r="F29" s="69" t="s">
        <v>194</v>
      </c>
      <c r="G29" s="70">
        <v>44109</v>
      </c>
      <c r="H29" s="72">
        <v>0.85469285834291431</v>
      </c>
    </row>
    <row r="30" spans="2:10" s="17" customFormat="1" ht="27" customHeight="1" x14ac:dyDescent="0.3">
      <c r="B30" s="68" t="s">
        <v>149</v>
      </c>
      <c r="C30" s="69" t="s">
        <v>195</v>
      </c>
      <c r="D30" s="70">
        <v>646868</v>
      </c>
      <c r="E30" s="71">
        <v>378259.00000000006</v>
      </c>
      <c r="F30" s="69" t="s">
        <v>196</v>
      </c>
      <c r="G30" s="70">
        <v>268609</v>
      </c>
      <c r="H30" s="72">
        <v>0.58475454033898733</v>
      </c>
      <c r="I30"/>
      <c r="J30"/>
    </row>
    <row r="31" spans="2:10" ht="27" customHeight="1" x14ac:dyDescent="0.3">
      <c r="B31" s="68" t="s">
        <v>150</v>
      </c>
      <c r="C31" s="69" t="s">
        <v>197</v>
      </c>
      <c r="D31" s="70">
        <v>104952</v>
      </c>
      <c r="E31" s="71">
        <v>19573.999999999996</v>
      </c>
      <c r="F31" s="69" t="s">
        <v>198</v>
      </c>
      <c r="G31" s="70">
        <v>85378</v>
      </c>
      <c r="H31" s="72">
        <v>0.1865043067306959</v>
      </c>
    </row>
    <row r="32" spans="2:10" s="17" customFormat="1" ht="5.0999999999999996" customHeight="1" x14ac:dyDescent="0.3">
      <c r="B32" s="73"/>
      <c r="C32" s="74"/>
      <c r="D32" s="75"/>
      <c r="E32" s="76"/>
      <c r="F32" s="74"/>
      <c r="G32" s="75"/>
      <c r="H32" s="55"/>
      <c r="I32"/>
      <c r="J32"/>
    </row>
    <row r="33" spans="2:8" ht="27" customHeight="1" x14ac:dyDescent="0.3">
      <c r="B33" s="62" t="s">
        <v>151</v>
      </c>
      <c r="C33" s="77" t="s">
        <v>199</v>
      </c>
      <c r="D33" s="78">
        <v>34926842</v>
      </c>
      <c r="E33" s="65">
        <v>297514.99999999942</v>
      </c>
      <c r="F33" s="77" t="s">
        <v>200</v>
      </c>
      <c r="G33" s="78">
        <v>34629327</v>
      </c>
      <c r="H33" s="66">
        <v>8.5182336267332556E-3</v>
      </c>
    </row>
    <row r="34" spans="2:8" ht="5.0999999999999996" customHeight="1" x14ac:dyDescent="0.3">
      <c r="B34" s="79"/>
      <c r="C34" s="80"/>
      <c r="D34" s="81"/>
      <c r="E34" s="82"/>
      <c r="F34" s="80"/>
      <c r="G34" s="81"/>
      <c r="H34" s="83"/>
    </row>
    <row r="35" spans="2:8" ht="27" customHeight="1" thickBot="1" x14ac:dyDescent="0.35">
      <c r="B35" s="84" t="s">
        <v>152</v>
      </c>
      <c r="C35" s="85" t="s">
        <v>190</v>
      </c>
      <c r="D35" s="86">
        <v>35982219</v>
      </c>
      <c r="E35" s="87">
        <v>954796.0000000021</v>
      </c>
      <c r="F35" s="85" t="s">
        <v>190</v>
      </c>
      <c r="G35" s="86">
        <v>35027422.999999993</v>
      </c>
      <c r="H35" s="88">
        <v>2.6535217297187871E-2</v>
      </c>
    </row>
    <row r="36" spans="2:8" x14ac:dyDescent="0.3">
      <c r="B36" s="89"/>
      <c r="C36" s="89"/>
      <c r="D36" s="89"/>
      <c r="E36" s="89"/>
      <c r="F36" s="89"/>
      <c r="G36" s="89"/>
      <c r="H36" s="89"/>
    </row>
    <row r="37" spans="2:8" ht="15" customHeight="1" x14ac:dyDescent="0.3"/>
    <row r="38" spans="2:8" ht="15" customHeight="1" x14ac:dyDescent="0.3"/>
    <row r="39" spans="2:8" ht="15" customHeight="1" x14ac:dyDescent="0.3"/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19"/>
      <c r="L63" s="19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19"/>
      <c r="L64" s="19"/>
    </row>
    <row r="65" spans="2:8" ht="15" customHeight="1" x14ac:dyDescent="0.3">
      <c r="B65" s="142" t="s">
        <v>0</v>
      </c>
      <c r="C65" s="142"/>
      <c r="D65" s="142"/>
      <c r="E65" s="142"/>
      <c r="F65" s="142"/>
      <c r="G65" s="142"/>
      <c r="H65" s="142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G21" sqref="G21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41" t="s">
        <v>168</v>
      </c>
      <c r="C6" s="141"/>
      <c r="D6" s="141"/>
      <c r="E6" s="141"/>
    </row>
    <row r="7" spans="2:8" ht="20.100000000000001" customHeight="1" x14ac:dyDescent="0.35">
      <c r="B7" s="60">
        <v>45930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27</v>
      </c>
      <c r="C10" s="8" t="s">
        <v>172</v>
      </c>
      <c r="D10" s="8" t="s">
        <v>173</v>
      </c>
      <c r="E10" s="61" t="s">
        <v>174</v>
      </c>
      <c r="F10"/>
      <c r="G10"/>
    </row>
    <row r="11" spans="2:8" ht="5.0999999999999996" customHeight="1" x14ac:dyDescent="0.3">
      <c r="B11" s="10"/>
      <c r="C11" s="12"/>
      <c r="D11" s="12"/>
      <c r="E11" s="13"/>
    </row>
    <row r="12" spans="2:8" s="67" customFormat="1" ht="30" customHeight="1" x14ac:dyDescent="0.3">
      <c r="B12" s="97" t="s">
        <v>169</v>
      </c>
      <c r="C12" s="98">
        <v>246584</v>
      </c>
      <c r="D12" s="98">
        <v>0</v>
      </c>
      <c r="E12" s="99">
        <v>107216</v>
      </c>
    </row>
    <row r="13" spans="2:8" ht="30" customHeight="1" x14ac:dyDescent="0.3">
      <c r="B13" s="97" t="s">
        <v>170</v>
      </c>
      <c r="C13" s="71">
        <v>355271.04000000004</v>
      </c>
      <c r="D13" s="98">
        <v>0</v>
      </c>
      <c r="E13" s="99">
        <v>0</v>
      </c>
      <c r="H13" s="100"/>
    </row>
    <row r="14" spans="2:8" ht="30" customHeight="1" x14ac:dyDescent="0.3">
      <c r="B14" s="97" t="s">
        <v>6</v>
      </c>
      <c r="C14" s="71">
        <v>2964784</v>
      </c>
      <c r="D14" s="98">
        <v>199388</v>
      </c>
      <c r="E14" s="99">
        <v>1995849</v>
      </c>
    </row>
    <row r="15" spans="2:8" ht="30" customHeight="1" x14ac:dyDescent="0.3">
      <c r="B15" s="97" t="s">
        <v>171</v>
      </c>
      <c r="C15" s="71">
        <v>9727298</v>
      </c>
      <c r="D15" s="98">
        <v>5818223</v>
      </c>
      <c r="E15" s="99">
        <v>1737006</v>
      </c>
    </row>
    <row r="16" spans="2:8" s="17" customFormat="1" ht="5.0999999999999996" customHeight="1" x14ac:dyDescent="0.3">
      <c r="B16" s="73"/>
      <c r="C16" s="76"/>
      <c r="D16" s="75"/>
      <c r="E16" s="75"/>
      <c r="F16"/>
      <c r="G16"/>
    </row>
    <row r="17" spans="2:7" ht="30" customHeight="1" thickBot="1" x14ac:dyDescent="0.35">
      <c r="B17" s="84" t="s">
        <v>172</v>
      </c>
      <c r="C17" s="87">
        <v>13293937.039999999</v>
      </c>
      <c r="D17" s="87">
        <v>6017611</v>
      </c>
      <c r="E17" s="101">
        <v>3840071</v>
      </c>
    </row>
    <row r="18" spans="2:7" ht="5.0999999999999996" customHeight="1" x14ac:dyDescent="0.3">
      <c r="B18"/>
    </row>
    <row r="19" spans="2:7" s="17" customFormat="1" ht="12" customHeight="1" x14ac:dyDescent="0.3">
      <c r="G19"/>
    </row>
    <row r="20" spans="2:7" ht="21.9" customHeight="1" x14ac:dyDescent="0.3">
      <c r="B20" s="89"/>
      <c r="C20" s="89"/>
      <c r="D20" s="89"/>
      <c r="E20" s="89"/>
    </row>
    <row r="21" spans="2:7" ht="21.9" customHeight="1" x14ac:dyDescent="0.3">
      <c r="B21" s="89"/>
      <c r="C21" s="89"/>
      <c r="D21" s="89"/>
      <c r="E21" s="89"/>
    </row>
    <row r="22" spans="2:7" ht="50.1" customHeight="1" x14ac:dyDescent="0.3">
      <c r="B22" s="141" t="s">
        <v>168</v>
      </c>
      <c r="C22" s="141"/>
      <c r="D22" s="141"/>
      <c r="E22" s="141"/>
    </row>
    <row r="23" spans="2:7" s="16" customFormat="1" ht="20.100000000000001" customHeight="1" x14ac:dyDescent="0.3">
      <c r="B23" s="60">
        <v>45657</v>
      </c>
      <c r="C23" s="90"/>
      <c r="D23" s="90"/>
      <c r="E23" s="90"/>
    </row>
    <row r="24" spans="2:7" ht="9.9" customHeight="1" x14ac:dyDescent="0.3">
      <c r="B24" s="89"/>
      <c r="C24" s="89"/>
      <c r="D24" s="89"/>
      <c r="E24" s="89"/>
    </row>
    <row r="25" spans="2:7" s="17" customFormat="1" ht="5.0999999999999996" customHeight="1" x14ac:dyDescent="0.3">
      <c r="B25" s="89"/>
      <c r="C25" s="89"/>
      <c r="D25" s="89"/>
      <c r="E25" s="89"/>
      <c r="F25"/>
      <c r="G25"/>
    </row>
    <row r="26" spans="2:7" s="17" customFormat="1" ht="45" customHeight="1" x14ac:dyDescent="0.3">
      <c r="B26" s="6" t="s">
        <v>27</v>
      </c>
      <c r="C26" s="8" t="s">
        <v>172</v>
      </c>
      <c r="D26" s="8" t="s">
        <v>173</v>
      </c>
      <c r="E26" s="61" t="s">
        <v>174</v>
      </c>
      <c r="F26"/>
      <c r="G26"/>
    </row>
    <row r="27" spans="2:7" ht="5.0999999999999996" customHeight="1" x14ac:dyDescent="0.3">
      <c r="B27" s="10"/>
      <c r="C27" s="12"/>
      <c r="D27" s="12"/>
      <c r="E27" s="13"/>
    </row>
    <row r="28" spans="2:7" s="17" customFormat="1" ht="30" customHeight="1" x14ac:dyDescent="0.3">
      <c r="B28" s="97" t="s">
        <v>169</v>
      </c>
      <c r="C28" s="98">
        <v>174038</v>
      </c>
      <c r="D28" s="102">
        <v>0</v>
      </c>
      <c r="E28" s="99">
        <v>0</v>
      </c>
      <c r="F28"/>
      <c r="G28"/>
    </row>
    <row r="29" spans="2:7" ht="30" customHeight="1" x14ac:dyDescent="0.3">
      <c r="B29" s="97" t="s">
        <v>170</v>
      </c>
      <c r="C29" s="98">
        <v>330771</v>
      </c>
      <c r="D29" s="102">
        <v>0</v>
      </c>
      <c r="E29" s="99">
        <v>0</v>
      </c>
    </row>
    <row r="30" spans="2:7" s="17" customFormat="1" ht="30" customHeight="1" x14ac:dyDescent="0.3">
      <c r="B30" s="97" t="s">
        <v>6</v>
      </c>
      <c r="C30" s="98">
        <v>2656254</v>
      </c>
      <c r="D30" s="102">
        <v>197550</v>
      </c>
      <c r="E30" s="99">
        <v>1705880</v>
      </c>
      <c r="F30"/>
      <c r="G30"/>
    </row>
    <row r="31" spans="2:7" ht="30" customHeight="1" x14ac:dyDescent="0.3">
      <c r="B31" s="97" t="s">
        <v>171</v>
      </c>
      <c r="C31" s="98">
        <v>9607226</v>
      </c>
      <c r="D31" s="102">
        <v>5596936</v>
      </c>
      <c r="E31" s="99">
        <v>1939769</v>
      </c>
    </row>
    <row r="32" spans="2:7" s="17" customFormat="1" ht="5.0999999999999996" customHeight="1" x14ac:dyDescent="0.3">
      <c r="B32" s="73"/>
      <c r="C32" s="76"/>
      <c r="D32" s="75"/>
      <c r="E32" s="75"/>
      <c r="F32"/>
      <c r="G32"/>
    </row>
    <row r="33" spans="2:5" ht="30" customHeight="1" thickBot="1" x14ac:dyDescent="0.35">
      <c r="B33" s="84" t="s">
        <v>172</v>
      </c>
      <c r="C33" s="87">
        <v>12768289</v>
      </c>
      <c r="D33" s="87">
        <v>5794486</v>
      </c>
      <c r="E33" s="101">
        <v>3645649</v>
      </c>
    </row>
    <row r="34" spans="2:5" ht="5.0999999999999996" customHeight="1" x14ac:dyDescent="0.3">
      <c r="B34"/>
    </row>
    <row r="35" spans="2:5" ht="12" customHeight="1" x14ac:dyDescent="0.3">
      <c r="B35" s="17"/>
      <c r="C35" s="17"/>
      <c r="D35" s="17"/>
      <c r="E35" s="17"/>
    </row>
    <row r="36" spans="2:5" x14ac:dyDescent="0.3">
      <c r="B36" s="89"/>
      <c r="C36" s="89"/>
      <c r="D36" s="89"/>
      <c r="E36" s="89"/>
    </row>
    <row r="37" spans="2:5" ht="9.9" customHeight="1" x14ac:dyDescent="0.3"/>
    <row r="38" spans="2:5" ht="15" customHeight="1" x14ac:dyDescent="0.3"/>
    <row r="39" spans="2:5" ht="15" customHeight="1" x14ac:dyDescent="0.3"/>
    <row r="40" spans="2:5" ht="15" customHeight="1" x14ac:dyDescent="0.3"/>
    <row r="41" spans="2:5" ht="15" customHeight="1" x14ac:dyDescent="0.3"/>
    <row r="42" spans="2:5" ht="15" customHeight="1" x14ac:dyDescent="0.3"/>
    <row r="43" spans="2:5" ht="15" customHeight="1" x14ac:dyDescent="0.3"/>
    <row r="44" spans="2:5" ht="15" customHeight="1" x14ac:dyDescent="0.3"/>
    <row r="45" spans="2:5" ht="15" customHeight="1" x14ac:dyDescent="0.3"/>
    <row r="46" spans="2:5" ht="15" customHeight="1" x14ac:dyDescent="0.3"/>
    <row r="47" spans="2:5" ht="5.0999999999999996" customHeight="1" x14ac:dyDescent="0.3"/>
    <row r="48" spans="2:5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03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19"/>
      <c r="I62" s="19"/>
    </row>
    <row r="63" spans="2:9" ht="15" customHeight="1" x14ac:dyDescent="0.35">
      <c r="B63" s="1"/>
      <c r="C63" s="2"/>
      <c r="D63" s="2"/>
      <c r="E63" s="104"/>
      <c r="H63" s="19"/>
      <c r="I63" s="19"/>
    </row>
    <row r="64" spans="2:9" ht="15" customHeight="1" x14ac:dyDescent="0.3">
      <c r="B64" s="142" t="s">
        <v>0</v>
      </c>
      <c r="C64" s="142"/>
      <c r="D64" s="142"/>
      <c r="E64" s="142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2025-11-06T08:47:53Z</dcterms:modified>
</cp:coreProperties>
</file>